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166925"/>
  <mc:AlternateContent xmlns:mc="http://schemas.openxmlformats.org/markup-compatibility/2006">
    <mc:Choice Requires="x15">
      <x15ac:absPath xmlns:x15ac="http://schemas.microsoft.com/office/spreadsheetml/2010/11/ac" url="/Users/jennyortizcardenas/Documents/Documentos - MacBook Air de Jenny/SUPERSOLIDARIA/JUNIO SOPORTES /"/>
    </mc:Choice>
  </mc:AlternateContent>
  <xr:revisionPtr revIDLastSave="0" documentId="13_ncr:1_{8752E149-AF10-E44F-81EB-5177BC95A5A7}" xr6:coauthVersionLast="47" xr6:coauthVersionMax="47" xr10:uidLastSave="{00000000-0000-0000-0000-000000000000}"/>
  <bookViews>
    <workbookView xWindow="6280" yWindow="2320" windowWidth="18460" windowHeight="13160" firstSheet="1" activeTab="3" xr2:uid="{B10E44FC-CB5F-4E3D-9784-B730CD038331}"/>
  </bookViews>
  <sheets>
    <sheet name="TABLA DE RTF " sheetId="1" r:id="rId1"/>
    <sheet name="Cuenta 2" sheetId="6" r:id="rId2"/>
    <sheet name="ICA" sheetId="3" r:id="rId3"/>
    <sheet name="SEG. SOCIAL" sheetId="5" r:id="rId4"/>
    <sheet name="Hoja1" sheetId="7" r:id="rId5"/>
    <sheet name="Hoja2" sheetId="8" r:id="rId6"/>
    <sheet name="Hoja3" sheetId="9" r:id="rId7"/>
  </sheets>
  <externalReferences>
    <externalReference r:id="rId8"/>
    <externalReference r:id="rId9"/>
  </externalReferences>
  <definedNames>
    <definedName name="Asociativa" localSheetId="1">#REF!</definedName>
    <definedName name="Asociativa" localSheetId="2">#REF!</definedName>
    <definedName name="Asociativa" localSheetId="3">#REF!</definedName>
    <definedName name="Asociativa" localSheetId="0">#REF!</definedName>
    <definedName name="Asociativa">#REF!</definedName>
    <definedName name="CÉDULA" localSheetId="1">#REF!</definedName>
    <definedName name="CÉDULA" localSheetId="2">#REF!</definedName>
    <definedName name="CÉDULA" localSheetId="3">#REF!</definedName>
    <definedName name="CÉDULA" localSheetId="0">#REF!</definedName>
    <definedName name="CÉDULA">#REF!</definedName>
    <definedName name="ContrataciónDirecta" localSheetId="1">#REF!</definedName>
    <definedName name="ContrataciónDirecta" localSheetId="2">#REF!</definedName>
    <definedName name="ContrataciónDirecta" localSheetId="3">#REF!</definedName>
    <definedName name="ContrataciónDirecta" localSheetId="0">#REF!</definedName>
    <definedName name="ContrataciónDirecta">#REF!</definedName>
    <definedName name="CORREO">'[1]BASE DE DATOS 2025'!$B$2:$BH$415</definedName>
    <definedName name="Dependencia" localSheetId="1">#REF!</definedName>
    <definedName name="Dependencia" localSheetId="2">#REF!</definedName>
    <definedName name="Dependencia" localSheetId="3">#REF!</definedName>
    <definedName name="Dependencia" localSheetId="0">#REF!</definedName>
    <definedName name="Dependencia">#REF!</definedName>
    <definedName name="directa" localSheetId="1">#REF!</definedName>
    <definedName name="directa" localSheetId="2">#REF!</definedName>
    <definedName name="directa" localSheetId="3">#REF!</definedName>
    <definedName name="directa" localSheetId="0">#REF!</definedName>
    <definedName name="directa">#REF!</definedName>
    <definedName name="Identificaacion" localSheetId="1">#REF!</definedName>
    <definedName name="Identificaacion" localSheetId="2">#REF!</definedName>
    <definedName name="Identificaacion" localSheetId="3">#REF!</definedName>
    <definedName name="Identificaacion" localSheetId="0">#REF!</definedName>
    <definedName name="Identificaacion">#REF!</definedName>
    <definedName name="modalidad" localSheetId="1">#REF!</definedName>
    <definedName name="modalidad" localSheetId="2">#REF!</definedName>
    <definedName name="modalidad" localSheetId="3">#REF!</definedName>
    <definedName name="modalidad" localSheetId="0">#REF!</definedName>
    <definedName name="modalidad">#REF!</definedName>
    <definedName name="Persona_Natural" localSheetId="1">#REF!</definedName>
    <definedName name="Persona_Natural" localSheetId="2">#REF!</definedName>
    <definedName name="Persona_Natural" localSheetId="3">#REF!</definedName>
    <definedName name="Persona_Natural" localSheetId="0">#REF!</definedName>
    <definedName name="Persona_Natural">#REF!</definedName>
    <definedName name="SA" localSheetId="1">#REF!</definedName>
    <definedName name="SA" localSheetId="2">#REF!</definedName>
    <definedName name="SA" localSheetId="3">#REF!</definedName>
    <definedName name="SA" localSheetId="0">#REF!</definedName>
    <definedName name="SA">#REF!</definedName>
    <definedName name="SelecciónAbreviada" localSheetId="1">#REF!</definedName>
    <definedName name="SelecciónAbreviada" localSheetId="2">#REF!</definedName>
    <definedName name="SelecciónAbreviada" localSheetId="3">#REF!</definedName>
    <definedName name="SelecciónAbreviada" localSheetId="0">#REF!</definedName>
    <definedName name="SelecciónAbrevia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7" l="1"/>
  <c r="G5" i="7"/>
  <c r="G4" i="7"/>
  <c r="I44" i="3" l="1"/>
  <c r="I48" i="3"/>
  <c r="K45" i="3"/>
  <c r="H47" i="6"/>
  <c r="H48" i="6"/>
  <c r="C25" i="3" l="1"/>
  <c r="C24" i="3"/>
  <c r="C23" i="3"/>
  <c r="C16" i="3"/>
  <c r="G8" i="7"/>
  <c r="E10" i="7" s="1"/>
  <c r="E11" i="7" s="1"/>
  <c r="E12" i="7" s="1"/>
  <c r="E13" i="7" s="1"/>
  <c r="E14" i="7" s="1"/>
  <c r="E15" i="7" s="1"/>
  <c r="I9" i="8"/>
  <c r="C6" i="7" l="1"/>
  <c r="E9" i="7" s="1"/>
  <c r="E16" i="7" s="1"/>
  <c r="J7" i="3"/>
  <c r="D14" i="6"/>
  <c r="D142" i="6"/>
  <c r="D144" i="6" s="1"/>
  <c r="E112" i="6"/>
  <c r="J48" i="6"/>
  <c r="J47" i="6"/>
  <c r="J46" i="6"/>
  <c r="J45" i="6"/>
  <c r="J44" i="6"/>
  <c r="C35" i="6"/>
  <c r="F32" i="6"/>
  <c r="C32" i="6"/>
  <c r="C29" i="6"/>
  <c r="E26" i="6"/>
  <c r="D26" i="6"/>
  <c r="F25" i="6"/>
  <c r="C25" i="6"/>
  <c r="F24" i="6"/>
  <c r="C24" i="6"/>
  <c r="F23" i="6"/>
  <c r="C23" i="6"/>
  <c r="C16" i="6"/>
  <c r="E14" i="6"/>
  <c r="E18" i="6" s="1"/>
  <c r="F11" i="6"/>
  <c r="F12" i="6" s="1"/>
  <c r="E9" i="6" s="1"/>
  <c r="E11" i="6" s="1"/>
  <c r="I7" i="6"/>
  <c r="I9" i="6" s="1"/>
  <c r="Q5" i="6"/>
  <c r="Q8" i="6" s="1"/>
  <c r="Q10" i="6" s="1"/>
  <c r="P5" i="6"/>
  <c r="D11" i="5"/>
  <c r="E10" i="5" s="1"/>
  <c r="E14" i="5" s="1"/>
  <c r="E15" i="5" s="1"/>
  <c r="C29" i="3"/>
  <c r="F11" i="3"/>
  <c r="F12" i="3" s="1"/>
  <c r="D14" i="3" s="1"/>
  <c r="D16" i="5"/>
  <c r="F7" i="7" l="1"/>
  <c r="E18" i="5"/>
  <c r="F8" i="7"/>
  <c r="D55" i="6"/>
  <c r="D56" i="6" s="1"/>
  <c r="C63" i="6" s="1"/>
  <c r="E31" i="6"/>
  <c r="E37" i="6" s="1"/>
  <c r="E39" i="6" s="1"/>
  <c r="E49" i="6" s="1"/>
  <c r="E50" i="6" s="1"/>
  <c r="E17" i="6"/>
  <c r="E15" i="6"/>
  <c r="D9" i="6"/>
  <c r="D9" i="3"/>
  <c r="E9" i="3"/>
  <c r="E14" i="3" s="1"/>
  <c r="E18" i="3" s="1"/>
  <c r="D55" i="3"/>
  <c r="F16" i="5"/>
  <c r="E17" i="5"/>
  <c r="D15" i="3" l="1"/>
  <c r="C61" i="3"/>
  <c r="D11" i="3"/>
  <c r="D11" i="6"/>
  <c r="E16" i="5"/>
  <c r="E20" i="5" s="1"/>
  <c r="F16" i="6" l="1"/>
  <c r="D15" i="6"/>
  <c r="D18" i="6"/>
  <c r="D17" i="6"/>
  <c r="E16" i="6" l="1"/>
  <c r="D16" i="6"/>
  <c r="D20" i="6" s="1"/>
  <c r="Q5" i="3"/>
  <c r="R5" i="3"/>
  <c r="R8" i="3"/>
  <c r="J9" i="3"/>
  <c r="R10" i="3"/>
  <c r="P6" i="6" l="1"/>
  <c r="P8" i="6" s="1"/>
  <c r="P10" i="6" s="1"/>
  <c r="P12" i="6" s="1"/>
  <c r="D35" i="6"/>
  <c r="E21" i="6"/>
  <c r="D21" i="6"/>
  <c r="D31" i="6"/>
  <c r="D32" i="6" s="1"/>
  <c r="D33" i="6" s="1"/>
  <c r="D34" i="6" s="1"/>
  <c r="D52" i="6"/>
  <c r="D53" i="6" s="1"/>
  <c r="C62" i="6" s="1"/>
  <c r="E57" i="6" l="1"/>
  <c r="D37" i="6"/>
  <c r="D38" i="6" l="1"/>
  <c r="D142" i="3"/>
  <c r="D144" i="3" s="1"/>
  <c r="E112" i="3"/>
  <c r="D56" i="3"/>
  <c r="C64" i="3" s="1"/>
  <c r="K48" i="3"/>
  <c r="K47" i="3"/>
  <c r="K46" i="3"/>
  <c r="K44" i="3"/>
  <c r="C35" i="3"/>
  <c r="F32" i="3"/>
  <c r="C32" i="3"/>
  <c r="E26" i="3"/>
  <c r="D26" i="3"/>
  <c r="F25" i="3"/>
  <c r="F24" i="3"/>
  <c r="F23" i="3"/>
  <c r="F16" i="3"/>
  <c r="E11" i="3"/>
  <c r="D43" i="6" l="1"/>
  <c r="D46" i="6"/>
  <c r="D39" i="6"/>
  <c r="D48" i="6"/>
  <c r="D45" i="6"/>
  <c r="D47" i="6"/>
  <c r="D44" i="6"/>
  <c r="E16" i="3"/>
  <c r="D16" i="3"/>
  <c r="E15" i="3"/>
  <c r="D17" i="3"/>
  <c r="E17" i="3"/>
  <c r="D18" i="3"/>
  <c r="H43" i="6" l="1"/>
  <c r="D49" i="6"/>
  <c r="D20" i="3"/>
  <c r="D52" i="3"/>
  <c r="D53" i="3" s="1"/>
  <c r="C63" i="3" s="1"/>
  <c r="E31" i="3"/>
  <c r="E37" i="3" s="1"/>
  <c r="E39" i="3" s="1"/>
  <c r="E49" i="3" s="1"/>
  <c r="D57" i="6" l="1"/>
  <c r="C61" i="6"/>
  <c r="C50" i="6"/>
  <c r="H49" i="6"/>
  <c r="J49" i="6" s="1"/>
  <c r="E21" i="3"/>
  <c r="D21" i="3"/>
  <c r="Q6" i="3"/>
  <c r="Q8" i="3" s="1"/>
  <c r="Q10" i="3" s="1"/>
  <c r="Q12" i="3" s="1"/>
  <c r="D31" i="3"/>
  <c r="E50" i="3"/>
  <c r="E57" i="3"/>
  <c r="D35" i="3"/>
  <c r="C60" i="6" l="1"/>
  <c r="C65" i="6" s="1"/>
  <c r="C64" i="6"/>
  <c r="C49" i="6"/>
  <c r="D50" i="6"/>
  <c r="D32" i="3"/>
  <c r="D33" i="3" s="1"/>
  <c r="D34" i="3" s="1"/>
  <c r="D37" i="3" l="1"/>
  <c r="D38" i="3" s="1"/>
  <c r="D48" i="3" s="1"/>
  <c r="D39" i="3"/>
  <c r="D43" i="3"/>
  <c r="D45" i="3"/>
  <c r="D46" i="3"/>
  <c r="I43" i="3" l="1"/>
  <c r="I34" i="3"/>
  <c r="D47" i="3"/>
  <c r="D44" i="3"/>
  <c r="I47" i="3"/>
  <c r="I46" i="3"/>
  <c r="I45" i="3"/>
  <c r="D49" i="3" l="1"/>
  <c r="C62" i="3" s="1"/>
  <c r="C65" i="3" s="1"/>
  <c r="C50" i="3"/>
  <c r="C49" i="3" s="1"/>
  <c r="D57" i="3"/>
  <c r="I49" i="3"/>
  <c r="K49" i="3" s="1"/>
  <c r="F57" i="3" l="1"/>
  <c r="D50" i="3"/>
  <c r="D5" i="1"/>
  <c r="E13" i="1" s="1"/>
  <c r="E16" i="1" l="1"/>
  <c r="F58" i="3"/>
  <c r="D58" i="3"/>
  <c r="E15" i="1"/>
  <c r="E12" i="1"/>
  <c r="E14" i="1"/>
  <c r="E11" i="1"/>
  <c r="D6" i="1" l="1"/>
  <c r="E21" i="7"/>
  <c r="E22"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soporte</author>
    <author>Cecilia Margarita Rodríguez Palacios</author>
    <author>Fulver Angulo Diaz</author>
  </authors>
  <commentList>
    <comment ref="B16" authorId="0" shapeId="0" xr:uid="{9E2A926A-9CA4-451E-9E91-377BEB3A6F04}">
      <text>
        <r>
          <rPr>
            <b/>
            <sz val="9"/>
            <color indexed="81"/>
            <rFont val="Tahoma"/>
            <family val="2"/>
          </rPr>
          <t xml:space="preserve">Igual o mayor a cuatro salarios minimos $ 5,694,000
</t>
        </r>
      </text>
    </comment>
    <comment ref="C16" authorId="1" shapeId="0" xr:uid="{6D31219E-DAFE-4B41-8CAA-29292DB1FE30}">
      <text>
        <r>
          <rPr>
            <b/>
            <sz val="9"/>
            <color indexed="81"/>
            <rFont val="Tahoma"/>
            <family val="2"/>
          </rPr>
          <t>IGUAL O MAYOR A CUATRO SALARIOS MINIMOS - SOBRE EL 40% DE LA CTA DE COBRO</t>
        </r>
      </text>
    </comment>
    <comment ref="B23" authorId="1" shapeId="0" xr:uid="{7F532457-BA2A-4C84-BBFC-7D6D65F7CE1D}">
      <text>
        <r>
          <rPr>
            <b/>
            <sz val="9"/>
            <color indexed="81"/>
            <rFont val="Tahoma"/>
            <family val="2"/>
          </rPr>
          <t xml:space="preserve">ART 387: </t>
        </r>
        <r>
          <rPr>
            <sz val="9"/>
            <color indexed="81"/>
            <rFont val="Tahoma"/>
            <family val="2"/>
          </rPr>
          <t xml:space="preserve"> El trabajador podrá disminuir de su base de retención lo dispuesto en el inciso anterior; los pagos por salud, siempre Que el valor a disminuir mensualmente en este último caso, no supere dieciséis</t>
        </r>
        <r>
          <rPr>
            <b/>
            <sz val="9"/>
            <color indexed="81"/>
            <rFont val="Tahoma"/>
            <family val="2"/>
          </rPr>
          <t xml:space="preserve"> (16) UVT mensuales.
Los pagos por salud deberán cumplir las condiciones de control que señale el Gobierno Nacional:
</t>
        </r>
        <r>
          <rPr>
            <sz val="9"/>
            <color indexed="81"/>
            <rFont val="Tahoma"/>
            <family val="2"/>
          </rPr>
          <t>a. Los pagos efectuados por contratos de prestación de servicios a empresas de medicina prepagada vigiladas por la Superintendencia Nacional de Salud, que impliquen protección al trabajador, su cónyuge, sus hijos y/o dependientes.
b. Los pagos efectuados por seguros de salud, expedidos por compañías de seguros vigiladas por la Superintendencia Financiera de Colombia, con la misma limitación del literal anterior.</t>
        </r>
        <r>
          <rPr>
            <sz val="9"/>
            <color indexed="81"/>
            <rFont val="Tahoma"/>
            <family val="2"/>
          </rPr>
          <t xml:space="preserve">
</t>
        </r>
      </text>
    </comment>
    <comment ref="B24" authorId="1" shapeId="0" xr:uid="{FC916C08-7BBD-4493-A683-B64DD67ED1A9}">
      <text>
        <r>
          <rPr>
            <b/>
            <sz val="9"/>
            <color indexed="81"/>
            <rFont val="Tahoma"/>
            <family val="2"/>
          </rPr>
          <t xml:space="preserve">Decreto 1625 de2016. Artículo 1.2.4.1.18. Calidad de los dependientes. Para efectos de la aplicación de la deducción por dependientes de que trata el artículo 387 del Estatuto Tributario, tendrán la calidad de dependientes únicamente:
</t>
        </r>
        <r>
          <rPr>
            <sz val="9"/>
            <color indexed="81"/>
            <rFont val="Tahoma"/>
            <family val="2"/>
          </rPr>
          <t xml:space="preserve">1. Los hijos del contribuyente que tengan hasta dieciocho </t>
        </r>
        <r>
          <rPr>
            <b/>
            <sz val="9"/>
            <color indexed="81"/>
            <rFont val="Tahoma"/>
            <family val="2"/>
          </rPr>
          <t>(18) años de edad.</t>
        </r>
        <r>
          <rPr>
            <sz val="9"/>
            <color indexed="81"/>
            <rFont val="Tahoma"/>
            <family val="2"/>
          </rPr>
          <t xml:space="preserve">
2. Los hijos del contribuyente con edad entre dieciocho</t>
        </r>
        <r>
          <rPr>
            <b/>
            <sz val="9"/>
            <color indexed="81"/>
            <rFont val="Tahoma"/>
            <family val="2"/>
          </rPr>
          <t xml:space="preserve"> (18) y veintitrés (23) años, cuando el padre o madre contribuyente persona natural se encuentre financiando su educación en instituciones formales de educación superior </t>
        </r>
        <r>
          <rPr>
            <sz val="9"/>
            <color indexed="81"/>
            <rFont val="Tahoma"/>
            <family val="2"/>
          </rPr>
          <t xml:space="preserve">certificadas por el Instituto Colombiano para la Evaluación de la Educación -ICFES o la autoridad oficial correspondiente, o en los programas técnicos de educación no formal debidamente acreditados por la autoridad competente.
*3. Los hijos del contribuyente mayores de dieciocho (18) años que se encuentren en situación de dependencia originada en factores </t>
        </r>
        <r>
          <rPr>
            <b/>
            <sz val="9"/>
            <color indexed="81"/>
            <rFont val="Tahoma"/>
            <family val="2"/>
          </rPr>
          <t>físicos o psicológicos que sean certificados por Medicina Legal.</t>
        </r>
        <r>
          <rPr>
            <sz val="9"/>
            <color indexed="81"/>
            <rFont val="Tahoma"/>
            <family val="2"/>
          </rPr>
          <t xml:space="preserve">
4. El cónyuge o compañero permanente del contribuyente que se encuentre en situación de dependencia sea por ausencia de ingresos o ingresos en el año menores a doscientos sesenta (260) Unidades de Valor Tributario -UVT certificada por contador público, o por dependencia originada en factores físicos o</t>
        </r>
        <r>
          <rPr>
            <b/>
            <sz val="9"/>
            <color indexed="81"/>
            <rFont val="Tahoma"/>
            <family val="2"/>
          </rPr>
          <t xml:space="preserve"> psicológicos que sean certificados por Medicina Legal.</t>
        </r>
        <r>
          <rPr>
            <sz val="9"/>
            <color indexed="81"/>
            <rFont val="Tahoma"/>
            <family val="2"/>
          </rPr>
          <t xml:space="preserve">
5. </t>
        </r>
        <r>
          <rPr>
            <b/>
            <sz val="9"/>
            <color indexed="81"/>
            <rFont val="Tahoma"/>
            <family val="2"/>
          </rPr>
          <t>Los padres y los hermanos del contribuyente</t>
        </r>
        <r>
          <rPr>
            <sz val="9"/>
            <color indexed="81"/>
            <rFont val="Tahoma"/>
            <family val="2"/>
          </rPr>
          <t xml:space="preserve"> que se encuentren en situación de dependencia, sea por ausencia de ingresos o ingresos en el año menores a doscientas sesenta (260) Unidades de Valor Tributario -UVT, </t>
        </r>
        <r>
          <rPr>
            <b/>
            <sz val="9"/>
            <color indexed="81"/>
            <rFont val="Tahoma"/>
            <family val="2"/>
          </rPr>
          <t>certificada por contador público, o por dependencia originada en factores físicos o psicológicos que sean certificados por Medicina Legal.</t>
        </r>
        <r>
          <rPr>
            <sz val="9"/>
            <color indexed="81"/>
            <rFont val="Tahoma"/>
            <family val="2"/>
          </rPr>
          <t xml:space="preserve">
PARÁGRAFO. Para efectos de probar la existencia y dependencia económica de los dependientes a que se refiere este artículo, el contribuyente suministrará al agente retenedor un certificado, que se entiende expedido bajo la gravedad del juramento, en el que indique e identifique plenamente las personas dependientes a su cargo que dan lugar al tratamiento tributario a que se refiere este artículo.</t>
        </r>
      </text>
    </comment>
    <comment ref="B25" authorId="1" shapeId="0" xr:uid="{A1C6EAA7-E5C8-4B60-B049-68D21E2B97E9}">
      <text>
        <r>
          <rPr>
            <b/>
            <sz val="9"/>
            <color indexed="81"/>
            <rFont val="Tahoma"/>
            <family val="2"/>
          </rPr>
          <t xml:space="preserve">ART 387 </t>
        </r>
        <r>
          <rPr>
            <sz val="9"/>
            <color indexed="81"/>
            <rFont val="Tahoma"/>
            <family val="2"/>
          </rPr>
          <t>En el caso de trabajadores que tengan derecho a la deducción por intereses o corrección monetaria en virtud de préstamos para adquisición de vivienda, la base de retención se disminuirá proporcionalmente en la forma que indique el reglamento. 100 uvt mensuales</t>
        </r>
        <r>
          <rPr>
            <sz val="9"/>
            <color indexed="81"/>
            <rFont val="Tahoma"/>
            <family val="2"/>
          </rPr>
          <t xml:space="preserve">
</t>
        </r>
      </text>
    </comment>
    <comment ref="B28" authorId="1" shapeId="0" xr:uid="{69C7ADDC-2E9A-4456-9A5A-11D0918E69C8}">
      <text>
        <r>
          <rPr>
            <sz val="9"/>
            <color indexed="81"/>
            <rFont val="Tahoma"/>
            <family val="2"/>
          </rPr>
          <t xml:space="preserve">El veinticinco por ciento </t>
        </r>
        <r>
          <rPr>
            <b/>
            <sz val="9"/>
            <color indexed="81"/>
            <rFont val="Tahoma"/>
            <family val="2"/>
          </rPr>
          <t>(25%)</t>
        </r>
        <r>
          <rPr>
            <sz val="9"/>
            <color indexed="81"/>
            <rFont val="Tahoma"/>
            <family val="2"/>
          </rPr>
          <t xml:space="preserve"> del valor total de los pagos laborales, limitada anualmente a setecientos noventa</t>
        </r>
        <r>
          <rPr>
            <b/>
            <sz val="9"/>
            <color indexed="81"/>
            <rFont val="Tahoma"/>
            <family val="2"/>
          </rPr>
          <t xml:space="preserve"> (790) UV</t>
        </r>
        <r>
          <rPr>
            <sz val="9"/>
            <color indexed="81"/>
            <rFont val="Tahoma"/>
            <family val="2"/>
          </rPr>
          <t xml:space="preserve">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B29" authorId="0" shapeId="0" xr:uid="{C8C1F285-5071-4BB4-91EA-FE682D31924C}">
      <text>
        <r>
          <rPr>
            <b/>
            <sz val="9"/>
            <color indexed="81"/>
            <rFont val="Tahoma"/>
            <family val="2"/>
          </rPr>
          <t>La sumatoria de voluntarios y AFC no puede superar el 30% del ingreso tributrio = valor mensual (10.000.000 - ingresos no costitutivos de renta ($1.200.880)= 8799120 +30% = 2639736</t>
        </r>
        <r>
          <rPr>
            <sz val="9"/>
            <color indexed="81"/>
            <rFont val="Tahoma"/>
            <family val="2"/>
          </rPr>
          <t xml:space="preserve">
</t>
        </r>
      </text>
    </comment>
    <comment ref="B30" authorId="0" shapeId="0" xr:uid="{142321E6-CDCC-4E0D-80BB-C744C305EDDA}">
      <text>
        <r>
          <rPr>
            <b/>
            <sz val="9"/>
            <color indexed="81"/>
            <rFont val="Tahoma"/>
            <family val="2"/>
          </rPr>
          <t>Aportes a cuentas AFC. Art. 126 - 4 ET.
(La Sumatoria de los beneficios de aportes voluntarios y de aportes AFC, no pueden exceder del 30% del ingreso laboral o tributario del año y hasta un máximo de 3.800 UVT por año. $ 189,236,200 Art. 126-4 ET.)</t>
        </r>
        <r>
          <rPr>
            <sz val="9"/>
            <color indexed="81"/>
            <rFont val="Tahoma"/>
            <family val="2"/>
          </rPr>
          <t xml:space="preserve">
</t>
        </r>
      </text>
    </comment>
    <comment ref="B32" authorId="0" shapeId="0" xr:uid="{264ABB16-7296-4728-9F7C-22C8AC867312}">
      <text>
        <r>
          <rPr>
            <b/>
            <sz val="9"/>
            <color indexed="81"/>
            <rFont val="Tahoma"/>
            <family val="2"/>
          </rPr>
          <t>Menos:  el 25% del subtotal 2, sin que exceda de 790 UVT anuales (es decir, 790 × $UVT = . Adviértase que si la nueva versión del numeral 10 del artículo 206 del ET solo contempla un limite "anual" en UVT, en tal caso suponemos que el Gobierno no podrá atreverse a expedir luego un decreto reglamentario con el cual defina un limite "mensual" (que sería en este caso de 66 UVT), pues eso mismo es lo que ya se hizo en el pasado con el Decreto 2250 de diciembre de 2017, donde se tomó el límite anual de 5.040 UVT que se mencionaba en el artículo 336 para efectos de limitar las rentas exentas y deducciones y le definió un límite mensual de 420 UVT, pero dicha disposición fue declarada nula por el Consejo de Estado con el fallo de Octubre 28 de 2021 para el expediente 24047; ver este editorial https://actualicese.com/se-anula-el-limite-para-rentas-exentas-y-deducciones-en-la-depuracion-de-pagos-laborales/).  Por tanto, si la norma ahora solo impone un límite anual de 790 UVT, ello significará que el monto mensual a restarse como exento por este concepto podrá ser diferente cada mes (dependiendo del monto del ingreso mensual) pero lo único que deberán hacer los agentes de retención será vigilar que a lo largo del año el mismo asalariado al que le vienen realizando pagos no termine superando el monto anual fijado en la norma. 
Al respecto, luego de los cambios de la Ley 2277 de diciembre 13 de 2022, dejará de tener aplicación la norma del numeral 6 del artículo 1.2.4.1.6 del DUT 1625 de 2016 (luego de ser modificado con el artículo 1 del Decreto 359 de marzo de 2020), la cual establecía que cuando se tratara de pagos o abonos en cuenta por rentas de trabajo no laborales que sí se sometían a retención en la fuente con la tabla del artículo 383 del ET, para poder restar esta partida se hacía necesario que el beneficiario incluyera en su factura o cuenta de cobro, bajo gravedad de juramento, la afirmación de que no vincula a dos (2) o más personas.</t>
        </r>
        <r>
          <rPr>
            <sz val="9"/>
            <color indexed="81"/>
            <rFont val="Tahoma"/>
            <family val="2"/>
          </rPr>
          <t xml:space="preserve">
</t>
        </r>
      </text>
    </comment>
    <comment ref="C32" authorId="1" shapeId="0" xr:uid="{C88C8282-F69B-40E5-8E06-DCB2342C158F}">
      <text>
        <r>
          <rPr>
            <b/>
            <sz val="9"/>
            <color indexed="81"/>
            <rFont val="Tahoma"/>
            <family val="2"/>
          </rPr>
          <t>Ahora son 790 UVT anuales. $39,341,210 /12: $3.278,434</t>
        </r>
        <r>
          <rPr>
            <sz val="9"/>
            <color indexed="81"/>
            <rFont val="Tahoma"/>
            <family val="2"/>
          </rPr>
          <t xml:space="preserve">
</t>
        </r>
      </text>
    </comment>
    <comment ref="B34" authorId="1" shapeId="0" xr:uid="{EC6AC85E-AF55-4325-A656-8D546417E9E1}">
      <text>
        <r>
          <rPr>
            <b/>
            <sz val="9"/>
            <color indexed="81"/>
            <rFont val="Tahoma"/>
            <family val="2"/>
          </rPr>
          <t>Las deducciones y rentas exentas que se pretenden restar (sin incluir las rentas exentas que correspondan a los numerales 6, 7, 8 y 9 del artículo 206 del ET, o las que correspondan al artículo 206-1 del ET, las cuales no se deben someter a ningún límite y, por tanto, se pueden restar 100 %) están sumando hasta el momento un valor de:</t>
        </r>
      </text>
    </comment>
    <comment ref="B35" authorId="1" shapeId="0" xr:uid="{49920B6A-0F7D-4217-A02F-C39D8093F606}">
      <text>
        <r>
          <rPr>
            <b/>
            <sz val="9"/>
            <color indexed="81"/>
            <rFont val="Tahoma"/>
            <family val="2"/>
          </rPr>
          <t xml:space="preserve">Limite General de renta exenta y deducciones 40% de ingresos Neto 
</t>
        </r>
        <r>
          <rPr>
            <sz val="9"/>
            <color indexed="81"/>
            <rFont val="Tahoma"/>
            <family val="2"/>
          </rPr>
          <t xml:space="preserve">
</t>
        </r>
      </text>
    </comment>
    <comment ref="D35" authorId="2" shapeId="0" xr:uid="{B692F048-0FFA-47C8-9E7C-CBFCEBFC9BE7}">
      <text>
        <r>
          <rPr>
            <b/>
            <sz val="9"/>
            <color indexed="81"/>
            <rFont val="Tahoma"/>
            <family val="2"/>
          </rPr>
          <t>OJO EL VR DE LA COLUMNA D FILA 35 DEBE SER MAYOR QUE EL VR DE LA COLUMNA D FILA 34, DE LO CONTRARIO SE MODIFICA LA FORMULA DE LA COLUMNA D FILA 37 TOMANDO EL TOPE DE LA COLUMNA D FILA 35</t>
        </r>
      </text>
    </comment>
    <comment ref="B50" authorId="1" shapeId="0" xr:uid="{891E37B9-DD23-4C16-B904-AA4D97BA6595}">
      <text>
        <r>
          <rPr>
            <b/>
            <sz val="9"/>
            <color indexed="81"/>
            <rFont val="Tahoma"/>
            <family val="2"/>
          </rPr>
          <t>ART 383 ET</t>
        </r>
        <r>
          <rPr>
            <sz val="9"/>
            <color indexed="81"/>
            <rFont val="Tahoma"/>
            <family val="2"/>
          </rPr>
          <t xml:space="preserve">
</t>
        </r>
      </text>
    </comment>
    <comment ref="D55" authorId="2" shapeId="0" xr:uid="{F07CF921-EE39-4699-9C0C-B3C115F61CA5}">
      <text>
        <r>
          <rPr>
            <b/>
            <sz val="9"/>
            <color indexed="81"/>
            <rFont val="Tahoma"/>
            <family val="2"/>
          </rPr>
          <t>El valor de IVA se debe ingresar manualmente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soporte</author>
    <author>Cecilia Margarita Rodríguez Palacios</author>
    <author>Fulver Angulo Diaz</author>
  </authors>
  <commentList>
    <comment ref="B16" authorId="0" shapeId="0" xr:uid="{32F8321A-E560-470F-A321-7B2A498C0F82}">
      <text>
        <r>
          <rPr>
            <b/>
            <sz val="9"/>
            <color indexed="81"/>
            <rFont val="Tahoma"/>
            <family val="2"/>
          </rPr>
          <t xml:space="preserve">Igual o mayor a cuatro salarios minimos $ 5,694,000
</t>
        </r>
      </text>
    </comment>
    <comment ref="C16" authorId="1" shapeId="0" xr:uid="{E0D72512-9B26-460B-8399-EF3675ADF996}">
      <text>
        <r>
          <rPr>
            <b/>
            <sz val="9"/>
            <color indexed="81"/>
            <rFont val="Tahoma"/>
            <family val="2"/>
          </rPr>
          <t>IGUAL O MAYOR A CUATRO SALARIOS MINIMOS - SOBRE EL 40% DE LA CTA DE COBRO</t>
        </r>
      </text>
    </comment>
    <comment ref="B23" authorId="1" shapeId="0" xr:uid="{10F3972E-89C0-4244-BDE8-25891BC4565D}">
      <text>
        <r>
          <rPr>
            <b/>
            <sz val="9"/>
            <color indexed="81"/>
            <rFont val="Tahoma"/>
            <family val="2"/>
          </rPr>
          <t xml:space="preserve">ART 387: </t>
        </r>
        <r>
          <rPr>
            <sz val="9"/>
            <color indexed="81"/>
            <rFont val="Tahoma"/>
            <family val="2"/>
          </rPr>
          <t xml:space="preserve"> El trabajador podrá disminuir de su base de retención lo dispuesto en el inciso anterior; los pagos por salud, siempre Que el valor a disminuir mensualmente en este último caso, no supere dieciséis</t>
        </r>
        <r>
          <rPr>
            <b/>
            <sz val="9"/>
            <color indexed="81"/>
            <rFont val="Tahoma"/>
            <family val="2"/>
          </rPr>
          <t xml:space="preserve"> (16) UVT mensuales.
Los pagos por salud deberán cumplir las condiciones de control que señale el Gobierno Nacional:
</t>
        </r>
        <r>
          <rPr>
            <sz val="9"/>
            <color indexed="81"/>
            <rFont val="Tahoma"/>
            <family val="2"/>
          </rPr>
          <t>a. Los pagos efectuados por contratos de prestación de servicios a empresas de medicina prepagada vigiladas por la Superintendencia Nacional de Salud, que impliquen protección al trabajador, su cónyuge, sus hijos y/o dependientes.
b. Los pagos efectuados por seguros de salud, expedidos por compañías de seguros vigiladas por la Superintendencia Financiera de Colombia, con la misma limitación del literal anterior.</t>
        </r>
        <r>
          <rPr>
            <sz val="9"/>
            <color indexed="81"/>
            <rFont val="Tahoma"/>
            <family val="2"/>
          </rPr>
          <t xml:space="preserve">
</t>
        </r>
      </text>
    </comment>
    <comment ref="B24" authorId="1" shapeId="0" xr:uid="{04D5C515-5CD6-41BD-A72F-C456EE39FDE1}">
      <text>
        <r>
          <rPr>
            <b/>
            <sz val="9"/>
            <color indexed="81"/>
            <rFont val="Tahoma"/>
            <family val="2"/>
          </rPr>
          <t xml:space="preserve">Decreto 1625 de2016. Artículo 1.2.4.1.18. Calidad de los dependientes. Para efectos de la aplicación de la deducción por dependientes de que trata el artículo 387 del Estatuto Tributario, tendrán la calidad de dependientes únicamente:
</t>
        </r>
        <r>
          <rPr>
            <sz val="9"/>
            <color indexed="81"/>
            <rFont val="Tahoma"/>
            <family val="2"/>
          </rPr>
          <t xml:space="preserve">1. Los hijos del contribuyente que tengan hasta dieciocho </t>
        </r>
        <r>
          <rPr>
            <b/>
            <sz val="9"/>
            <color indexed="81"/>
            <rFont val="Tahoma"/>
            <family val="2"/>
          </rPr>
          <t>(18) años de edad.</t>
        </r>
        <r>
          <rPr>
            <sz val="9"/>
            <color indexed="81"/>
            <rFont val="Tahoma"/>
            <family val="2"/>
          </rPr>
          <t xml:space="preserve">
2. Los hijos del contribuyente con edad entre dieciocho</t>
        </r>
        <r>
          <rPr>
            <b/>
            <sz val="9"/>
            <color indexed="81"/>
            <rFont val="Tahoma"/>
            <family val="2"/>
          </rPr>
          <t xml:space="preserve"> (18) y veintitrés (23) años, cuando el padre o madre contribuyente persona natural se encuentre financiando su educación en instituciones formales de educación superior </t>
        </r>
        <r>
          <rPr>
            <sz val="9"/>
            <color indexed="81"/>
            <rFont val="Tahoma"/>
            <family val="2"/>
          </rPr>
          <t xml:space="preserve">certificadas por el Instituto Colombiano para la Evaluación de la Educación -ICFES o la autoridad oficial correspondiente, o en los programas técnicos de educación no formal debidamente acreditados por la autoridad competente.
*3. Los hijos del contribuyente mayores de dieciocho (18) años que se encuentren en situación de dependencia originada en factores </t>
        </r>
        <r>
          <rPr>
            <b/>
            <sz val="9"/>
            <color indexed="81"/>
            <rFont val="Tahoma"/>
            <family val="2"/>
          </rPr>
          <t>físicos o psicológicos que sean certificados por Medicina Legal.</t>
        </r>
        <r>
          <rPr>
            <sz val="9"/>
            <color indexed="81"/>
            <rFont val="Tahoma"/>
            <family val="2"/>
          </rPr>
          <t xml:space="preserve">
4. El cónyuge o compañero permanente del contribuyente que se encuentre en situación de dependencia sea por ausencia de ingresos o ingresos en el año menores a doscientos sesenta (260) Unidades de Valor Tributario -UVT certificada por contador público, o por dependencia originada en factores físicos o</t>
        </r>
        <r>
          <rPr>
            <b/>
            <sz val="9"/>
            <color indexed="81"/>
            <rFont val="Tahoma"/>
            <family val="2"/>
          </rPr>
          <t xml:space="preserve"> psicológicos que sean certificados por Medicina Legal.</t>
        </r>
        <r>
          <rPr>
            <sz val="9"/>
            <color indexed="81"/>
            <rFont val="Tahoma"/>
            <family val="2"/>
          </rPr>
          <t xml:space="preserve">
5. </t>
        </r>
        <r>
          <rPr>
            <b/>
            <sz val="9"/>
            <color indexed="81"/>
            <rFont val="Tahoma"/>
            <family val="2"/>
          </rPr>
          <t>Los padres y los hermanos del contribuyente</t>
        </r>
        <r>
          <rPr>
            <sz val="9"/>
            <color indexed="81"/>
            <rFont val="Tahoma"/>
            <family val="2"/>
          </rPr>
          <t xml:space="preserve"> que se encuentren en situación de dependencia, sea por ausencia de ingresos o ingresos en el año menores a doscientas sesenta (260) Unidades de Valor Tributario -UVT, </t>
        </r>
        <r>
          <rPr>
            <b/>
            <sz val="9"/>
            <color indexed="81"/>
            <rFont val="Tahoma"/>
            <family val="2"/>
          </rPr>
          <t>certificada por contador público, o por dependencia originada en factores físicos o psicológicos que sean certificados por Medicina Legal.</t>
        </r>
        <r>
          <rPr>
            <sz val="9"/>
            <color indexed="81"/>
            <rFont val="Tahoma"/>
            <family val="2"/>
          </rPr>
          <t xml:space="preserve">
PARÁGRAFO. Para efectos de probar la existencia y dependencia económica de los dependientes a que se refiere este artículo, el contribuyente suministrará al agente retenedor un certificado, que se entiende expedido bajo la gravedad del juramento, en el que indique e identifique plenamente las personas dependientes a su cargo que dan lugar al tratamiento tributario a que se refiere este artículo.</t>
        </r>
      </text>
    </comment>
    <comment ref="B25" authorId="1" shapeId="0" xr:uid="{380CF6E7-C5E0-4EEF-846E-094156BE5FE8}">
      <text>
        <r>
          <rPr>
            <b/>
            <sz val="9"/>
            <color indexed="81"/>
            <rFont val="Tahoma"/>
            <family val="2"/>
          </rPr>
          <t xml:space="preserve">ART 387 </t>
        </r>
        <r>
          <rPr>
            <sz val="9"/>
            <color indexed="81"/>
            <rFont val="Tahoma"/>
            <family val="2"/>
          </rPr>
          <t>En el caso de trabajadores que tengan derecho a la deducción por intereses o corrección monetaria en virtud de préstamos para adquisición de vivienda, la base de retención se disminuirá proporcionalmente en la forma que indique el reglamento. 100 uvt mensuales</t>
        </r>
        <r>
          <rPr>
            <sz val="9"/>
            <color indexed="81"/>
            <rFont val="Tahoma"/>
            <family val="2"/>
          </rPr>
          <t xml:space="preserve">
</t>
        </r>
      </text>
    </comment>
    <comment ref="B28" authorId="1" shapeId="0" xr:uid="{C25DC955-079B-49DF-B211-7C6BF9D64DBD}">
      <text>
        <r>
          <rPr>
            <sz val="9"/>
            <color indexed="81"/>
            <rFont val="Tahoma"/>
            <family val="2"/>
          </rPr>
          <t xml:space="preserve">El veinticinco por ciento </t>
        </r>
        <r>
          <rPr>
            <b/>
            <sz val="9"/>
            <color indexed="81"/>
            <rFont val="Tahoma"/>
            <family val="2"/>
          </rPr>
          <t>(25%)</t>
        </r>
        <r>
          <rPr>
            <sz val="9"/>
            <color indexed="81"/>
            <rFont val="Tahoma"/>
            <family val="2"/>
          </rPr>
          <t xml:space="preserve"> del valor total de los pagos laborales, limitada anualmente a setecientos noventa</t>
        </r>
        <r>
          <rPr>
            <b/>
            <sz val="9"/>
            <color indexed="81"/>
            <rFont val="Tahoma"/>
            <family val="2"/>
          </rPr>
          <t xml:space="preserve"> (790) UV</t>
        </r>
        <r>
          <rPr>
            <sz val="9"/>
            <color indexed="81"/>
            <rFont val="Tahoma"/>
            <family val="2"/>
          </rPr>
          <t xml:space="preserve">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B29" authorId="0" shapeId="0" xr:uid="{C06C2046-E736-4DD6-96F3-3D96AECA70FA}">
      <text>
        <r>
          <rPr>
            <b/>
            <sz val="9"/>
            <color indexed="81"/>
            <rFont val="Tahoma"/>
            <family val="2"/>
          </rPr>
          <t>La sumatoria de voluntarios y AFC no puede superar el 30% del ingreso tributrio = valor mensual (10.000.000 - ingresos no costitutivos de renta ($1.200.880)= 8799120 +30% = 2639736</t>
        </r>
        <r>
          <rPr>
            <sz val="9"/>
            <color indexed="81"/>
            <rFont val="Tahoma"/>
            <family val="2"/>
          </rPr>
          <t xml:space="preserve">
</t>
        </r>
      </text>
    </comment>
    <comment ref="B30" authorId="0" shapeId="0" xr:uid="{DAD71D15-BD7C-4E2A-A429-F9F3E939FAB9}">
      <text>
        <r>
          <rPr>
            <b/>
            <sz val="9"/>
            <color indexed="81"/>
            <rFont val="Tahoma"/>
            <family val="2"/>
          </rPr>
          <t>Aportes a cuentas AFC. Art. 126 - 4 ET.
(La Sumatoria de los beneficios de aportes voluntarios y de aportes AFC, no pueden exceder del 30% del ingreso laboral o tributario del año y hasta un máximo de 3.800 UVT por año. $ 189,236,200 Art. 126-4 ET.)</t>
        </r>
        <r>
          <rPr>
            <sz val="9"/>
            <color indexed="81"/>
            <rFont val="Tahoma"/>
            <family val="2"/>
          </rPr>
          <t xml:space="preserve">
</t>
        </r>
      </text>
    </comment>
    <comment ref="B32" authorId="0" shapeId="0" xr:uid="{06FDB08C-0E9E-4723-8315-E66930A9E98F}">
      <text>
        <r>
          <rPr>
            <b/>
            <sz val="9"/>
            <color indexed="81"/>
            <rFont val="Tahoma"/>
            <family val="2"/>
          </rPr>
          <t>Menos:  el 25% del subtotal 2, sin que exceda de 790 UVT anuales (es decir, 790 × $UVT = . Adviértase que si la nueva versión del numeral 10 del artículo 206 del ET solo contempla un limite "anual" en UVT, en tal caso suponemos que el Gobierno no podrá atreverse a expedir luego un decreto reglamentario con el cual defina un limite "mensual" (que sería en este caso de 66 UVT), pues eso mismo es lo que ya se hizo en el pasado con el Decreto 2250 de diciembre de 2017, donde se tomó el límite anual de 5.040 UVT que se mencionaba en el artículo 336 para efectos de limitar las rentas exentas y deducciones y le definió un límite mensual de 420 UVT, pero dicha disposición fue declarada nula por el Consejo de Estado con el fallo de Octubre 28 de 2021 para el expediente 24047; ver este editorial https://actualicese.com/se-anula-el-limite-para-rentas-exentas-y-deducciones-en-la-depuracion-de-pagos-laborales/).  Por tanto, si la norma ahora solo impone un límite anual de 790 UVT, ello significará que el monto mensual a restarse como exento por este concepto podrá ser diferente cada mes (dependiendo del monto del ingreso mensual) pero lo único que deberán hacer los agentes de retención será vigilar que a lo largo del año el mismo asalariado al que le vienen realizando pagos no termine superando el monto anual fijado en la norma. 
Al respecto, luego de los cambios de la Ley 2277 de diciembre 13 de 2022, dejará de tener aplicación la norma del numeral 6 del artículo 1.2.4.1.6 del DUT 1625 de 2016 (luego de ser modificado con el artículo 1 del Decreto 359 de marzo de 2020), la cual establecía que cuando se tratara de pagos o abonos en cuenta por rentas de trabajo no laborales que sí se sometían a retención en la fuente con la tabla del artículo 383 del ET, para poder restar esta partida se hacía necesario que el beneficiario incluyera en su factura o cuenta de cobro, bajo gravedad de juramento, la afirmación de que no vincula a dos (2) o más personas.</t>
        </r>
        <r>
          <rPr>
            <sz val="9"/>
            <color indexed="81"/>
            <rFont val="Tahoma"/>
            <family val="2"/>
          </rPr>
          <t xml:space="preserve">
</t>
        </r>
      </text>
    </comment>
    <comment ref="C32" authorId="1" shapeId="0" xr:uid="{FE440FCF-42A1-4A49-A784-E8A42E6295E0}">
      <text>
        <r>
          <rPr>
            <b/>
            <sz val="9"/>
            <color indexed="81"/>
            <rFont val="Tahoma"/>
            <family val="2"/>
          </rPr>
          <t>Ahora son 790 UVT anuales. $39,341,210 /12: $3.278,434</t>
        </r>
        <r>
          <rPr>
            <sz val="9"/>
            <color indexed="81"/>
            <rFont val="Tahoma"/>
            <family val="2"/>
          </rPr>
          <t xml:space="preserve">
</t>
        </r>
      </text>
    </comment>
    <comment ref="B34" authorId="1" shapeId="0" xr:uid="{7F74A959-5885-4156-B234-0545DEF36553}">
      <text>
        <r>
          <rPr>
            <b/>
            <sz val="9"/>
            <color indexed="81"/>
            <rFont val="Tahoma"/>
            <family val="2"/>
          </rPr>
          <t>Las deducciones y rentas exentas que se pretenden restar (sin incluir las rentas exentas que correspondan a los numerales 6, 7, 8 y 9 del artículo 206 del ET, o las que correspondan al artículo 206-1 del ET, las cuales no se deben someter a ningún límite y, por tanto, se pueden restar 100 %) están sumando hasta el momento un valor de:</t>
        </r>
      </text>
    </comment>
    <comment ref="B35" authorId="1" shapeId="0" xr:uid="{FAA9F38F-2159-4E84-B422-57C10DCFA566}">
      <text>
        <r>
          <rPr>
            <b/>
            <sz val="9"/>
            <color indexed="81"/>
            <rFont val="Tahoma"/>
            <family val="2"/>
          </rPr>
          <t xml:space="preserve">Limite General de renta exenta y deducciones 40% de ingresos Neto 
</t>
        </r>
        <r>
          <rPr>
            <sz val="9"/>
            <color indexed="81"/>
            <rFont val="Tahoma"/>
            <family val="2"/>
          </rPr>
          <t xml:space="preserve">
</t>
        </r>
      </text>
    </comment>
    <comment ref="D35" authorId="2" shapeId="0" xr:uid="{05F5E7CB-055E-443A-A039-C108E8DCCAAC}">
      <text>
        <r>
          <rPr>
            <b/>
            <sz val="9"/>
            <color indexed="81"/>
            <rFont val="Tahoma"/>
            <family val="2"/>
          </rPr>
          <t>OJO EL VR DE LA COLUMNA D FILA 35 DEBE SER MAYOR QUE EL VR DE LA COLUMNA D FILA 34, DE LO CONTRARIO SE MODIFICA LA FORMULA DE LA COLUMNA D FILA 37 TOMANDO EL TOPE DE LA COLUMNA D FILA 35</t>
        </r>
      </text>
    </comment>
    <comment ref="B50" authorId="1" shapeId="0" xr:uid="{BC19CB92-2313-437D-8FC5-FB0F63CBA1C8}">
      <text>
        <r>
          <rPr>
            <b/>
            <sz val="9"/>
            <color indexed="81"/>
            <rFont val="Tahoma"/>
            <family val="2"/>
          </rPr>
          <t>ART 383 ET</t>
        </r>
        <r>
          <rPr>
            <sz val="9"/>
            <color indexed="81"/>
            <rFont val="Tahoma"/>
            <family val="2"/>
          </rPr>
          <t xml:space="preserve">
</t>
        </r>
      </text>
    </comment>
    <comment ref="D55" authorId="2" shapeId="0" xr:uid="{90904B80-1D22-40D3-A7FC-247008F3EF65}">
      <text>
        <r>
          <rPr>
            <b/>
            <sz val="9"/>
            <color indexed="81"/>
            <rFont val="Tahoma"/>
            <family val="2"/>
          </rPr>
          <t>El valor de IVA se debe ingresar manualmente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soporte</author>
    <author>Cecilia Margarita Rodríguez Palacios</author>
  </authors>
  <commentList>
    <comment ref="C16" authorId="0" shapeId="0" xr:uid="{C493132F-F942-4D14-A751-0D1F99337AAA}">
      <text>
        <r>
          <rPr>
            <b/>
            <sz val="9"/>
            <color rgb="FF000000"/>
            <rFont val="Tahoma"/>
            <family val="2"/>
          </rPr>
          <t xml:space="preserve">Igual o mayor a cuatro salarios minimos $ 5,694,000
</t>
        </r>
      </text>
    </comment>
    <comment ref="D16" authorId="1" shapeId="0" xr:uid="{BCA19C17-0FE1-4C52-B74B-169870774306}">
      <text>
        <r>
          <rPr>
            <b/>
            <sz val="9"/>
            <color rgb="FF000000"/>
            <rFont val="Tahoma"/>
            <family val="2"/>
          </rPr>
          <t>IGUAL O MAYOR A CUATRO SALARIOS MINIMOS - SOBRE EL 40% DE LA CTA DE COBRO</t>
        </r>
      </text>
    </comment>
  </commentList>
</comments>
</file>

<file path=xl/sharedStrings.xml><?xml version="1.0" encoding="utf-8"?>
<sst xmlns="http://schemas.openxmlformats.org/spreadsheetml/2006/main" count="303" uniqueCount="156">
  <si>
    <t>https://www.dian.gov.co/normatividad/Documents/Concepto_unificado_renta_0912_19072018.pdf</t>
  </si>
  <si>
    <t>https://actualicese.com/archivo/aportes-a-la-arl-de-trabajadores-independientes-tratamiento-tributario-para-calculo-de-retefuente/?srsltid=AfmBOop2MsLwtWIXWzqv_f5j7mN6V0wXmgrfTgzWHk4MD9QWzQ7lwE3X</t>
  </si>
  <si>
    <t>(Ingreso laboral gravado expresado en UVT menos 2300 UVT) × 39 % más 770 UVT</t>
  </si>
  <si>
    <t>En adelante</t>
  </si>
  <si>
    <t>&gt;2300</t>
  </si>
  <si>
    <t>(Ingreso laboral gravado expresado en UVT menos 945 UVT) × 37 % más 268 UVT</t>
  </si>
  <si>
    <t>&gt;945</t>
  </si>
  <si>
    <t>(Ingreso laboral gravado expresado en UVT menos 640 UVT) × 35 % más 162 UVT</t>
  </si>
  <si>
    <t>&gt;640</t>
  </si>
  <si>
    <t>(Ingreso laboral gravado expresado en UVT menos 360 UVT) × 33 % más 69 UVT</t>
  </si>
  <si>
    <t>&gt;360</t>
  </si>
  <si>
    <t>(Ingreso laboral gravado expresado en UVT menos 150 UVT) × 28 % más 10 UVT</t>
  </si>
  <si>
    <t>&gt;150</t>
  </si>
  <si>
    <t>(Ingreso laboral gravado expresado en UVT menos 95 UVT) × 19 %</t>
  </si>
  <si>
    <t>&gt;95</t>
  </si>
  <si>
    <t>&gt;0</t>
  </si>
  <si>
    <t>Cálculo en $ del valor de la retención para el cobrador de rentas de trabajo sin vínculo laboral</t>
  </si>
  <si>
    <t>Instrucción para calcular la retención ("impuesto") en $</t>
  </si>
  <si>
    <t>Tarifa marginal</t>
  </si>
  <si>
    <t>Rangos en UVT</t>
  </si>
  <si>
    <t xml:space="preserve">  Valor de la retención en pesos</t>
  </si>
  <si>
    <t xml:space="preserve">  Valor del salario, o el servicio, gravable del mes en términos de UVT</t>
  </si>
  <si>
    <r>
      <t xml:space="preserve">  Valor de la UVT durante el </t>
    </r>
    <r>
      <rPr>
        <sz val="10"/>
        <color rgb="FFDD0806"/>
        <rFont val="Arial"/>
        <family val="2"/>
      </rPr>
      <t>2025</t>
    </r>
  </si>
  <si>
    <t>Tabla del artículo 383 del ET</t>
  </si>
  <si>
    <t>Caso del cobrador de rentas de trabajo sin vínculo laboral</t>
  </si>
  <si>
    <t xml:space="preserve">PRORRATEO DE DIAS A COBRAR </t>
  </si>
  <si>
    <t>YECA</t>
  </si>
  <si>
    <t>Dias</t>
  </si>
  <si>
    <t>UVT-2025</t>
  </si>
  <si>
    <t xml:space="preserve">Valor Honorarios </t>
  </si>
  <si>
    <t>SMLV</t>
  </si>
  <si>
    <t>ART 383</t>
  </si>
  <si>
    <t>ART 392</t>
  </si>
  <si>
    <t>Valor /30</t>
  </si>
  <si>
    <t>RENTA EXENTA 25%</t>
  </si>
  <si>
    <t>COSTOS Y DEDUC</t>
  </si>
  <si>
    <t>INGRESOS</t>
  </si>
  <si>
    <t xml:space="preserve">Valor a cobrar </t>
  </si>
  <si>
    <t xml:space="preserve">Honorarios del mes anterior </t>
  </si>
  <si>
    <t>Honorarios del mes</t>
  </si>
  <si>
    <t>TOTAL INGRESOS</t>
  </si>
  <si>
    <t>INGRESOS NO CONSTITUTIVOS DE RENTA</t>
  </si>
  <si>
    <t>Base del 40% del mes correspondiente</t>
  </si>
  <si>
    <r>
      <t>Aporte obligatorio a</t>
    </r>
    <r>
      <rPr>
        <sz val="10"/>
        <color rgb="FFFF0000"/>
        <rFont val="Tahoma"/>
        <family val="2"/>
      </rPr>
      <t xml:space="preserve"> pension</t>
    </r>
    <r>
      <rPr>
        <sz val="10"/>
        <color theme="1"/>
        <rFont val="Tahoma"/>
        <family val="2"/>
      </rPr>
      <t>(sobre 40% del ingreso) Art 55 ET</t>
    </r>
  </si>
  <si>
    <r>
      <t xml:space="preserve">Fondo de </t>
    </r>
    <r>
      <rPr>
        <sz val="10"/>
        <color rgb="FFFF0000"/>
        <rFont val="Tahoma"/>
        <family val="2"/>
      </rPr>
      <t>solidaridad</t>
    </r>
    <r>
      <rPr>
        <sz val="10"/>
        <color theme="1"/>
        <rFont val="Tahoma"/>
        <family val="2"/>
      </rPr>
      <t xml:space="preserve"> pensional(1% del 40%)</t>
    </r>
  </si>
  <si>
    <r>
      <t xml:space="preserve">Apore </t>
    </r>
    <r>
      <rPr>
        <sz val="10"/>
        <color rgb="FFFF0000"/>
        <rFont val="Tahoma"/>
        <family val="2"/>
      </rPr>
      <t>ARL</t>
    </r>
    <r>
      <rPr>
        <sz val="10"/>
        <rFont val="Tahoma"/>
        <family val="2"/>
      </rPr>
      <t xml:space="preserve"> (0.</t>
    </r>
    <r>
      <rPr>
        <sz val="10"/>
        <color theme="1"/>
        <rFont val="Tahoma"/>
        <family val="2"/>
      </rPr>
      <t>522% del 40%) - RIESGO 1</t>
    </r>
  </si>
  <si>
    <r>
      <t xml:space="preserve">Aporte obligatorio a </t>
    </r>
    <r>
      <rPr>
        <sz val="10"/>
        <color rgb="FFFF0000"/>
        <rFont val="Tahoma"/>
        <family val="2"/>
      </rPr>
      <t>salud</t>
    </r>
    <r>
      <rPr>
        <sz val="10"/>
        <color theme="1"/>
        <rFont val="Tahoma"/>
        <family val="2"/>
      </rPr>
      <t xml:space="preserve"> (sobre el 40% del ingreso) Art 56 ET</t>
    </r>
  </si>
  <si>
    <t xml:space="preserve">TOTAL INGRESO NO CONSTITUTIVO </t>
  </si>
  <si>
    <t>DEDUCCIONES</t>
  </si>
  <si>
    <t>TOPE DEDUC.</t>
  </si>
  <si>
    <t xml:space="preserve">FORMULA DE LIMITE </t>
  </si>
  <si>
    <r>
      <t>Pago de salud Prepagada, plan complementario de salud, o seguros de salud (Art 387 ET) – Promedio del año anterior que no supere dieciséis</t>
    </r>
    <r>
      <rPr>
        <b/>
        <sz val="10"/>
        <color theme="1"/>
        <rFont val="Tahoma"/>
        <family val="2"/>
      </rPr>
      <t xml:space="preserve"> (16) UVT</t>
    </r>
    <r>
      <rPr>
        <sz val="10"/>
        <color theme="1"/>
        <rFont val="Tahoma"/>
        <family val="2"/>
      </rPr>
      <t xml:space="preserve"> mensuales.</t>
    </r>
  </si>
  <si>
    <t>No aplica</t>
  </si>
  <si>
    <r>
      <t xml:space="preserve">Dependientes 10% (No puede Exceder </t>
    </r>
    <r>
      <rPr>
        <b/>
        <sz val="10"/>
        <color theme="1"/>
        <rFont val="Tahoma"/>
        <family val="2"/>
      </rPr>
      <t>32 UVT</t>
    </r>
    <r>
      <rPr>
        <sz val="10"/>
        <color theme="1"/>
        <rFont val="Tahoma"/>
        <family val="2"/>
      </rPr>
      <t xml:space="preserve"> mensuales)</t>
    </r>
  </si>
  <si>
    <r>
      <t xml:space="preserve">Intereses por prestamo de vivienda (Promedio del año anterior o los meses correspondientes)  Limite máximo </t>
    </r>
    <r>
      <rPr>
        <b/>
        <sz val="10"/>
        <color theme="1"/>
        <rFont val="Tahoma"/>
        <family val="2"/>
      </rPr>
      <t xml:space="preserve">100 UVT </t>
    </r>
    <r>
      <rPr>
        <sz val="10"/>
        <color theme="1"/>
        <rFont val="Tahoma"/>
        <family val="2"/>
      </rPr>
      <t>Mensuales articulo 119 y 387 ET</t>
    </r>
  </si>
  <si>
    <t>TOTAL DEDUCCIONES</t>
  </si>
  <si>
    <t>RENTAS EXENTAS  (3800 Uvt x Año)</t>
  </si>
  <si>
    <t>TOPES</t>
  </si>
  <si>
    <t xml:space="preserve">Aporte a fondo de pension voluntarios Art 126-1 ET </t>
  </si>
  <si>
    <t>Aportes con destino a cuentas AFC. AVC Art 126-4 ET</t>
  </si>
  <si>
    <t>SUBTOTAL RENTAS EXCENTAS</t>
  </si>
  <si>
    <r>
      <t>Renta exenta 25%(depurada) -</t>
    </r>
    <r>
      <rPr>
        <b/>
        <sz val="10"/>
        <color theme="1"/>
        <rFont val="Tahoma"/>
        <family val="2"/>
      </rPr>
      <t xml:space="preserve"> LIMITE ANUAL 790 UVT</t>
    </r>
  </si>
  <si>
    <t>TOTAL RENTA EXENTA</t>
  </si>
  <si>
    <t>N/A</t>
  </si>
  <si>
    <t>TOTAL DEDUCCIONES Y RENTA EXENTA</t>
  </si>
  <si>
    <t>Limite del 40% a deucciones y renta exenta</t>
  </si>
  <si>
    <t>BASE DE RETENCION</t>
  </si>
  <si>
    <t>TOTAL UVTS</t>
  </si>
  <si>
    <t>Tarifa Art ET-392</t>
  </si>
  <si>
    <t>UVTS A APLICAR SEGÚN SEA EL CASO</t>
  </si>
  <si>
    <t>RANGO EN UVTS</t>
  </si>
  <si>
    <t>DE  0  A  95 = 0% VALOR DE RETENCION $ 0</t>
  </si>
  <si>
    <t>VERIFICAR RETENCIÓN</t>
  </si>
  <si>
    <t>DE  95  A  150 = 19% VALOR DE RETENCION $$$$$$</t>
  </si>
  <si>
    <t>DE  150  A 360 = 28% VALOR DE RETENCION $$$$$$</t>
  </si>
  <si>
    <t>MAS 10 UVTS</t>
  </si>
  <si>
    <t>DE  360  A 640 = 33% VALOR DE RETENCION $$$$$$</t>
  </si>
  <si>
    <t>MAS 69 UVTS</t>
  </si>
  <si>
    <t>DE  640  A 945 = 35% VALOR DE RETENCION $$$$$$</t>
  </si>
  <si>
    <t>MAS 162 UVTS</t>
  </si>
  <si>
    <t>DE  945  A 2300 = 37% VALOR DE RETENCION $$$$$$</t>
  </si>
  <si>
    <t>MAS 268 UVTS</t>
  </si>
  <si>
    <t>DE  2300 EN ADELANTE = 39% VALOR DE RETENCION $$$$$$</t>
  </si>
  <si>
    <t>MAS 770 UVTS</t>
  </si>
  <si>
    <t>VALOR RETENCIÓN EN LA FUENTE ART 383 E.T</t>
  </si>
  <si>
    <t xml:space="preserve">Redon. a Mil </t>
  </si>
  <si>
    <t>TARIFA A APLICAR  %</t>
  </si>
  <si>
    <t>RETENCION DE ICA</t>
  </si>
  <si>
    <t>BASE GRAVABLE PARA IND. Y COMERCIO (SHD, Conc. 1195 03/08/209)</t>
  </si>
  <si>
    <r>
      <t xml:space="preserve">VR A RETENER </t>
    </r>
    <r>
      <rPr>
        <sz val="8"/>
        <rFont val="Tahoma"/>
        <family val="2"/>
      </rPr>
      <t>(Tarifa solo si el servicio se contrata y presta en Bogota D.C.) La tarifa varia de acuerdo a la actividad economica registrada en cada cuenta de cobro</t>
    </r>
  </si>
  <si>
    <t xml:space="preserve">VALOR IVA FACTURA XXXX-001 </t>
  </si>
  <si>
    <t>VALOR RETEIVA</t>
  </si>
  <si>
    <t>VALOR A PAGAR</t>
  </si>
  <si>
    <t>SALDO A LIBERAR</t>
  </si>
  <si>
    <t xml:space="preserve">RETENCIÓN EN LA FUENTE-2026                                      </t>
  </si>
  <si>
    <t>VALOR CTA COBRO</t>
  </si>
  <si>
    <t>PLAN DE PAGOS CONTRATO</t>
  </si>
  <si>
    <t>FECHA DE INICIO</t>
  </si>
  <si>
    <t>RP</t>
  </si>
  <si>
    <t>FECHA DE TERMINACIÓN</t>
  </si>
  <si>
    <t xml:space="preserve">VALOR MENSUAL </t>
  </si>
  <si>
    <t>DÍAS LABORADOS MES INICIAL</t>
  </si>
  <si>
    <t>VALOR CUENTA INICIAL</t>
  </si>
  <si>
    <t>CUENTAS INTERMEDIAS</t>
  </si>
  <si>
    <t>VALOR CUENTA FINAL</t>
  </si>
  <si>
    <t>DEPENDENCIA</t>
  </si>
  <si>
    <t>ENERO</t>
  </si>
  <si>
    <t>CORREO</t>
  </si>
  <si>
    <t>FEBRERO</t>
  </si>
  <si>
    <t>NOMBRE</t>
  </si>
  <si>
    <t>MARZO</t>
  </si>
  <si>
    <t>No. CONTRATO</t>
  </si>
  <si>
    <t xml:space="preserve">ABRIL </t>
  </si>
  <si>
    <t>MAYO</t>
  </si>
  <si>
    <t>CDP</t>
  </si>
  <si>
    <t xml:space="preserve">JUNIO </t>
  </si>
  <si>
    <t>FECHA INICIO</t>
  </si>
  <si>
    <t xml:space="preserve">JULIO </t>
  </si>
  <si>
    <t xml:space="preserve">FECHA TERMINACIÓN </t>
  </si>
  <si>
    <t>AGOSTO</t>
  </si>
  <si>
    <t xml:space="preserve">PLAN DE PAGOS </t>
  </si>
  <si>
    <t xml:space="preserve">SEPTIEMBRE </t>
  </si>
  <si>
    <t xml:space="preserve">OCTUBRE </t>
  </si>
  <si>
    <t xml:space="preserve">NOVIEMBRE </t>
  </si>
  <si>
    <t xml:space="preserve">DICIEMBRE </t>
  </si>
  <si>
    <t>VALOR TOTAL EJECUTADO</t>
  </si>
  <si>
    <t>SEGURIDAD SOCIAL</t>
  </si>
  <si>
    <t>INGRESO</t>
  </si>
  <si>
    <t>RETE FUENTE</t>
  </si>
  <si>
    <t>RETE ICA</t>
  </si>
  <si>
    <t>RETE IVA</t>
  </si>
  <si>
    <t>PAGO FINAL</t>
  </si>
  <si>
    <t>APLICA IVA</t>
  </si>
  <si>
    <t>SI</t>
  </si>
  <si>
    <t>NO</t>
  </si>
  <si>
    <t>Facturador Electrónico -R. IVA</t>
  </si>
  <si>
    <t xml:space="preserve">VERIFICAR SEGURIDAD SOCIAL 2026                                    </t>
  </si>
  <si>
    <t>Nota: una cuenta de cobro inferior a 6.630.000 no se realiza retención en la fuente.</t>
  </si>
  <si>
    <t>ICA</t>
  </si>
  <si>
    <t>RTE FUENTE</t>
  </si>
  <si>
    <t>CD-76-2025</t>
  </si>
  <si>
    <t>JUNIO</t>
  </si>
  <si>
    <t>JULIO</t>
  </si>
  <si>
    <t>SEPTIEMBRE</t>
  </si>
  <si>
    <t>CD-267-2025</t>
  </si>
  <si>
    <t>3 CUENTAS</t>
  </si>
  <si>
    <t>OCTUBRE</t>
  </si>
  <si>
    <t>NOVIEMBRE</t>
  </si>
  <si>
    <t>P</t>
  </si>
  <si>
    <t>DICIEMBRE</t>
  </si>
  <si>
    <t>PENDIENTES POR RADICAR</t>
  </si>
  <si>
    <t>CUENTAS POR PAGAR</t>
  </si>
  <si>
    <t>PROVEEDORES</t>
  </si>
  <si>
    <t>CONTRATISTAS</t>
  </si>
  <si>
    <t>DESCRIPCIÓN</t>
  </si>
  <si>
    <t>CUENTAS DE COBRO TRAMITADAS EN EL PERIODO 01/10/2026 A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</si>
</sst>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4" formatCode="_-&quot;$&quot;\ * #,##0.00_-;\-&quot;$&quot;\ * #,##0.00_-;_-&quot;$&quot;\ * &quot;-&quot;??_-;_-@_-"/>
    <numFmt numFmtId="43" formatCode="_-* #,##0.00_-;\-* #,##0.00_-;_-* &quot;-&quot;??_-;_-@_-"/>
    <numFmt numFmtId="164" formatCode="&quot;$&quot;\ #,##0"/>
    <numFmt numFmtId="165" formatCode="&quot;$&quot;\ #,##0;[Red]&quot;$&quot;\ \-#,##0"/>
    <numFmt numFmtId="166" formatCode="_ * #,##0_ ;_ * \-#,##0_ ;_ * &quot;-&quot;_ ;_ @_ "/>
    <numFmt numFmtId="167" formatCode="_ &quot;$&quot;\ * #,##0_ ;_ &quot;$&quot;\ * \-#,##0_ ;_ &quot;$&quot;\ * &quot;-&quot;??_ ;_ @_ "/>
    <numFmt numFmtId="168" formatCode="_-&quot;$&quot;* #,##0.00_-;\-&quot;$&quot;* #,##0.00_-;_-&quot;$&quot;* &quot;-&quot;??_-;_-@_-"/>
    <numFmt numFmtId="169" formatCode="_-&quot;$&quot;* #,##0_-;\-&quot;$&quot;* #,##0_-;_-&quot;$&quot;* &quot;-&quot;??_-;_-@_-"/>
    <numFmt numFmtId="170" formatCode="_-* #,##0_-;\-* #,##0_-;_-* &quot;-&quot;??_-;_-@_-"/>
    <numFmt numFmtId="171" formatCode="#,##0_ ;\-#,##0\ "/>
    <numFmt numFmtId="172" formatCode="&quot;$&quot;#,##0;[Red]\-&quot;$&quot;#,##0"/>
    <numFmt numFmtId="173" formatCode="_-* #,##0.0000000_-;\-* #,##0.0000000_-;_-* &quot;-&quot;??_-;_-@_-"/>
    <numFmt numFmtId="174" formatCode="&quot;$&quot;#,##0;[Red]&quot;$&quot;#,##0"/>
    <numFmt numFmtId="175" formatCode="_-* #,##0.0000000_-;\-* #,##0.0000000_-;_-* &quot;-&quot;???????_-;_-@_-"/>
    <numFmt numFmtId="176" formatCode="&quot;$&quot;\ #,##0.00;[Red]&quot;$&quot;\ #,##0.00"/>
    <numFmt numFmtId="177" formatCode="&quot;$&quot;\ #,##0;[Red]&quot;$&quot;\ #,##0"/>
    <numFmt numFmtId="178" formatCode="_-* #,##0.0_-;\-* #,##0.0_-;_-* &quot;-&quot;??_-;_-@_-"/>
    <numFmt numFmtId="179" formatCode="_-* #,##0_-;\-* #,##0_-;_-* &quot;-&quot;?_-;_-@_-"/>
    <numFmt numFmtId="180" formatCode="_-* #,##0.0000_-;\-* #,##0.0000_-;_-* &quot;-&quot;??_-;_-@_-"/>
  </numFmts>
  <fonts count="56" x14ac:knownFonts="1">
    <font>
      <sz val="11"/>
      <color theme="1"/>
      <name val="Calibri"/>
      <family val="2"/>
      <scheme val="minor"/>
    </font>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sz val="10"/>
      <name val="Arial"/>
      <family val="2"/>
    </font>
    <font>
      <sz val="10"/>
      <color rgb="FF000000"/>
      <name val="Arial"/>
      <family val="2"/>
    </font>
    <font>
      <i/>
      <sz val="10"/>
      <name val="Arial"/>
      <family val="2"/>
    </font>
    <font>
      <b/>
      <sz val="10"/>
      <name val="Arial"/>
      <family val="2"/>
    </font>
    <font>
      <sz val="10"/>
      <name val="Calibri"/>
      <family val="2"/>
    </font>
    <font>
      <sz val="10"/>
      <color rgb="FFDD0806"/>
      <name val="Arial"/>
      <family val="2"/>
    </font>
    <font>
      <sz val="10"/>
      <color rgb="FF000000"/>
      <name val="Calibri"/>
      <family val="2"/>
    </font>
    <font>
      <sz val="10"/>
      <name val="Tahoma"/>
      <family val="2"/>
    </font>
    <font>
      <b/>
      <sz val="12"/>
      <name val="Tahoma"/>
      <family val="2"/>
    </font>
    <font>
      <b/>
      <sz val="16"/>
      <color theme="1"/>
      <name val="Tahoma"/>
      <family val="2"/>
    </font>
    <font>
      <b/>
      <sz val="10"/>
      <color theme="1"/>
      <name val="Tahoma"/>
      <family val="2"/>
    </font>
    <font>
      <b/>
      <sz val="11"/>
      <color theme="0"/>
      <name val="Arial"/>
      <family val="2"/>
    </font>
    <font>
      <sz val="10"/>
      <color theme="1"/>
      <name val="Tahoma"/>
      <family val="2"/>
    </font>
    <font>
      <sz val="9"/>
      <color rgb="FF666666"/>
      <name val="Verdana"/>
      <family val="2"/>
    </font>
    <font>
      <sz val="12"/>
      <color rgb="FF666666"/>
      <name val="Verdana"/>
      <family val="2"/>
    </font>
    <font>
      <sz val="10"/>
      <color rgb="FF000000"/>
      <name val="Calibri"/>
      <family val="2"/>
      <scheme val="minor"/>
    </font>
    <font>
      <sz val="11"/>
      <name val="Calibri"/>
      <family val="2"/>
      <scheme val="minor"/>
    </font>
    <font>
      <sz val="10"/>
      <color rgb="FFFF0000"/>
      <name val="Tahoma"/>
      <family val="2"/>
    </font>
    <font>
      <b/>
      <sz val="11"/>
      <color rgb="FFFF0000"/>
      <name val="Calibri"/>
      <family val="2"/>
      <scheme val="minor"/>
    </font>
    <font>
      <b/>
      <sz val="10"/>
      <color rgb="FF002060"/>
      <name val="Tahoma"/>
      <family val="2"/>
    </font>
    <font>
      <b/>
      <sz val="10"/>
      <color rgb="FF2D77C2"/>
      <name val="Arial"/>
      <family val="2"/>
    </font>
    <font>
      <b/>
      <sz val="10"/>
      <name val="Tahoma"/>
      <family val="2"/>
    </font>
    <font>
      <b/>
      <sz val="10"/>
      <color rgb="FFFF0000"/>
      <name val="Tahoma"/>
      <family val="2"/>
    </font>
    <font>
      <b/>
      <sz val="11"/>
      <color rgb="FFFF0000"/>
      <name val="Tahoma"/>
      <family val="2"/>
    </font>
    <font>
      <b/>
      <sz val="11"/>
      <color theme="1"/>
      <name val="Tahoma"/>
      <family val="2"/>
    </font>
    <font>
      <sz val="8"/>
      <name val="Tahoma"/>
      <family val="2"/>
    </font>
    <font>
      <b/>
      <sz val="12"/>
      <color theme="1"/>
      <name val="Calibri"/>
      <family val="2"/>
      <scheme val="minor"/>
    </font>
    <font>
      <sz val="11"/>
      <color theme="1"/>
      <name val="Tahoma"/>
      <family val="2"/>
    </font>
    <font>
      <b/>
      <sz val="14"/>
      <color theme="1"/>
      <name val="Tahoma"/>
      <family val="2"/>
    </font>
    <font>
      <i/>
      <sz val="8"/>
      <color theme="1"/>
      <name val="Tahoma"/>
      <family val="2"/>
    </font>
    <font>
      <b/>
      <sz val="9"/>
      <color indexed="81"/>
      <name val="Tahoma"/>
      <family val="2"/>
    </font>
    <font>
      <sz val="9"/>
      <color indexed="81"/>
      <name val="Tahoma"/>
      <family val="2"/>
    </font>
    <font>
      <b/>
      <sz val="12"/>
      <color rgb="FF666666"/>
      <name val="Verdana"/>
      <family val="2"/>
    </font>
    <font>
      <b/>
      <sz val="12"/>
      <color theme="1"/>
      <name val="Verdana"/>
      <family val="2"/>
    </font>
    <font>
      <b/>
      <sz val="9"/>
      <color rgb="FF1F1F1F"/>
      <name val="Arial"/>
      <family val="2"/>
    </font>
    <font>
      <b/>
      <sz val="18"/>
      <color theme="1"/>
      <name val="Calibri"/>
      <family val="2"/>
      <scheme val="minor"/>
    </font>
    <font>
      <b/>
      <sz val="10"/>
      <color rgb="FF0070C0"/>
      <name val="Calibri"/>
      <family val="2"/>
      <scheme val="minor"/>
    </font>
    <font>
      <sz val="10"/>
      <color rgb="FF000000"/>
      <name val="Calibri"/>
      <family val="2"/>
      <scheme val="minor"/>
    </font>
    <font>
      <b/>
      <sz val="11"/>
      <color rgb="FF0070C0"/>
      <name val="Calibri"/>
      <family val="2"/>
      <scheme val="minor"/>
    </font>
    <font>
      <b/>
      <sz val="10"/>
      <name val="Calibri"/>
      <family val="2"/>
      <scheme val="minor"/>
    </font>
    <font>
      <b/>
      <sz val="11"/>
      <color theme="4"/>
      <name val="Calibri"/>
      <family val="2"/>
      <scheme val="minor"/>
    </font>
    <font>
      <b/>
      <sz val="10"/>
      <color rgb="FF000000"/>
      <name val="Calibri"/>
      <family val="2"/>
      <scheme val="minor"/>
    </font>
    <font>
      <sz val="10"/>
      <color rgb="FF666666"/>
      <name val="Verdana"/>
      <family val="2"/>
    </font>
    <font>
      <b/>
      <sz val="10"/>
      <color theme="1"/>
      <name val="Montserrat"/>
    </font>
    <font>
      <sz val="10"/>
      <color theme="1"/>
      <name val="Montserrat"/>
    </font>
    <font>
      <b/>
      <sz val="12"/>
      <color theme="1"/>
      <name val="Tahoma"/>
      <family val="2"/>
    </font>
    <font>
      <b/>
      <sz val="12"/>
      <name val="Verdana"/>
      <family val="2"/>
    </font>
    <font>
      <sz val="12"/>
      <color theme="1"/>
      <name val="Tahoma"/>
      <family val="2"/>
    </font>
    <font>
      <sz val="12"/>
      <color theme="1"/>
      <name val="Montserrat"/>
    </font>
    <font>
      <b/>
      <sz val="12"/>
      <color theme="1"/>
      <name val="Montserrat"/>
    </font>
    <font>
      <b/>
      <sz val="9"/>
      <color rgb="FF000000"/>
      <name val="Tahoma"/>
      <family val="2"/>
    </font>
  </fonts>
  <fills count="2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9" tint="0.59999389629810485"/>
        <bgColor rgb="FFC4BD97"/>
      </patternFill>
    </fill>
    <fill>
      <patternFill patternType="solid">
        <fgColor theme="9" tint="0.59999389629810485"/>
        <bgColor indexed="64"/>
      </patternFill>
    </fill>
    <fill>
      <patternFill patternType="solid">
        <fgColor rgb="FFFFC000"/>
        <bgColor indexed="64"/>
      </patternFill>
    </fill>
    <fill>
      <patternFill patternType="solid">
        <fgColor theme="9" tint="0.59999389629810485"/>
        <bgColor rgb="FFCCFFCC"/>
      </patternFill>
    </fill>
    <fill>
      <patternFill patternType="solid">
        <fgColor theme="4" tint="-0.49998474074526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CCCC"/>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rgb="FF00B050"/>
        <bgColor indexed="64"/>
      </patternFill>
    </fill>
    <fill>
      <patternFill patternType="solid">
        <fgColor theme="7" tint="0.79998168889431442"/>
        <bgColor indexed="64"/>
      </patternFill>
    </fill>
    <fill>
      <patternFill patternType="solid">
        <fgColor theme="4"/>
        <bgColor indexed="64"/>
      </patternFill>
    </fill>
    <fill>
      <patternFill patternType="solid">
        <fgColor theme="8" tint="0.79998168889431442"/>
        <bgColor indexed="64"/>
      </patternFill>
    </fill>
    <fill>
      <patternFill patternType="solid">
        <fgColor theme="0" tint="-0.34998626667073579"/>
        <bgColor indexed="64"/>
      </patternFill>
    </fill>
  </fills>
  <borders count="7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168" fontId="1" fillId="0" borderId="0" applyFont="0" applyFill="0" applyBorder="0" applyAlignment="0" applyProtection="0"/>
    <xf numFmtId="0" fontId="20" fillId="0" borderId="0"/>
    <xf numFmtId="0" fontId="21"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43" fontId="21" fillId="0" borderId="0" applyFont="0" applyFill="0" applyBorder="0" applyAlignment="0" applyProtection="0"/>
  </cellStyleXfs>
  <cellXfs count="458">
    <xf numFmtId="0" fontId="0" fillId="0" borderId="0" xfId="0"/>
    <xf numFmtId="0" fontId="1" fillId="0" borderId="0" xfId="3"/>
    <xf numFmtId="0" fontId="4" fillId="3" borderId="0" xfId="3" applyFont="1" applyFill="1"/>
    <xf numFmtId="0" fontId="4" fillId="0" borderId="0" xfId="3" applyFont="1"/>
    <xf numFmtId="164" fontId="5" fillId="0" borderId="9" xfId="3" applyNumberFormat="1" applyFont="1" applyBorder="1" applyAlignment="1">
      <alignment horizontal="center" vertical="center" wrapText="1"/>
    </xf>
    <xf numFmtId="0" fontId="6" fillId="0" borderId="9" xfId="3" applyFont="1" applyBorder="1" applyAlignment="1">
      <alignment horizontal="center" vertical="center" wrapText="1"/>
    </xf>
    <xf numFmtId="9" fontId="6" fillId="0" borderId="9" xfId="3" applyNumberFormat="1" applyFont="1" applyBorder="1" applyAlignment="1">
      <alignment horizontal="center" vertical="center" wrapText="1"/>
    </xf>
    <xf numFmtId="0" fontId="6" fillId="0" borderId="10" xfId="3" applyFont="1" applyBorder="1" applyAlignment="1">
      <alignment horizontal="center" vertical="center" wrapText="1"/>
    </xf>
    <xf numFmtId="9" fontId="6" fillId="0" borderId="11" xfId="3" applyNumberFormat="1" applyFont="1" applyBorder="1" applyAlignment="1">
      <alignment horizontal="center" vertical="center" wrapText="1"/>
    </xf>
    <xf numFmtId="9" fontId="6" fillId="0" borderId="10" xfId="3" applyNumberFormat="1" applyFont="1" applyBorder="1" applyAlignment="1">
      <alignment horizontal="center" vertical="center" wrapText="1"/>
    </xf>
    <xf numFmtId="164" fontId="5" fillId="0" borderId="11" xfId="3" applyNumberFormat="1" applyFont="1" applyBorder="1" applyAlignment="1">
      <alignment horizontal="center" vertical="center" wrapText="1"/>
    </xf>
    <xf numFmtId="165" fontId="5" fillId="0" borderId="11" xfId="3" applyNumberFormat="1" applyFont="1" applyBorder="1" applyAlignment="1">
      <alignment horizontal="center" vertical="center" wrapText="1"/>
    </xf>
    <xf numFmtId="9" fontId="5" fillId="0" borderId="11" xfId="3" applyNumberFormat="1" applyFont="1" applyBorder="1" applyAlignment="1">
      <alignment horizontal="center" vertical="center" wrapText="1"/>
    </xf>
    <xf numFmtId="0" fontId="7" fillId="0" borderId="11" xfId="3" applyFont="1" applyBorder="1" applyAlignment="1">
      <alignment horizontal="center" vertical="center" wrapText="1"/>
    </xf>
    <xf numFmtId="0" fontId="8" fillId="4" borderId="9" xfId="3" applyFont="1" applyFill="1" applyBorder="1" applyAlignment="1">
      <alignment horizontal="center" vertical="center" wrapText="1"/>
    </xf>
    <xf numFmtId="0" fontId="5" fillId="0" borderId="0" xfId="3" applyFont="1"/>
    <xf numFmtId="166" fontId="8" fillId="0" borderId="14" xfId="3" applyNumberFormat="1" applyFont="1" applyBorder="1" applyAlignment="1">
      <alignment vertical="center"/>
    </xf>
    <xf numFmtId="2" fontId="5" fillId="6" borderId="14" xfId="3" applyNumberFormat="1" applyFont="1" applyFill="1" applyBorder="1" applyAlignment="1">
      <alignment vertical="center"/>
    </xf>
    <xf numFmtId="167" fontId="5" fillId="0" borderId="14" xfId="3" applyNumberFormat="1" applyFont="1" applyBorder="1" applyAlignment="1">
      <alignment vertical="center"/>
    </xf>
    <xf numFmtId="0" fontId="11" fillId="0" borderId="0" xfId="3" applyFont="1"/>
    <xf numFmtId="0" fontId="5" fillId="7" borderId="14" xfId="3" applyFont="1" applyFill="1" applyBorder="1" applyAlignment="1">
      <alignment horizontal="center" vertical="center" wrapText="1"/>
    </xf>
    <xf numFmtId="169" fontId="0" fillId="0" borderId="0" xfId="4" applyNumberFormat="1" applyFont="1"/>
    <xf numFmtId="0" fontId="15" fillId="0" borderId="0" xfId="3" applyFont="1" applyAlignment="1">
      <alignment horizontal="center" wrapText="1"/>
    </xf>
    <xf numFmtId="170" fontId="1" fillId="0" borderId="0" xfId="3" applyNumberFormat="1"/>
    <xf numFmtId="0" fontId="15" fillId="0" borderId="5" xfId="3" applyFont="1" applyBorder="1" applyAlignment="1">
      <alignment horizontal="center" wrapText="1"/>
    </xf>
    <xf numFmtId="0" fontId="15" fillId="0" borderId="4" xfId="3" applyFont="1" applyBorder="1" applyAlignment="1">
      <alignment horizontal="center" wrapText="1"/>
    </xf>
    <xf numFmtId="0" fontId="2" fillId="9" borderId="0" xfId="3" applyFont="1" applyFill="1" applyAlignment="1">
      <alignment horizontal="center"/>
    </xf>
    <xf numFmtId="0" fontId="17" fillId="0" borderId="5" xfId="3" applyFont="1" applyBorder="1"/>
    <xf numFmtId="0" fontId="17" fillId="0" borderId="0" xfId="3" applyFont="1"/>
    <xf numFmtId="0" fontId="15" fillId="10" borderId="8" xfId="3" applyFont="1" applyFill="1" applyBorder="1" applyAlignment="1">
      <alignment horizontal="center"/>
    </xf>
    <xf numFmtId="169" fontId="0" fillId="6" borderId="21" xfId="4" applyNumberFormat="1" applyFont="1" applyFill="1" applyBorder="1"/>
    <xf numFmtId="169" fontId="0" fillId="0" borderId="0" xfId="4" applyNumberFormat="1" applyFont="1" applyFill="1" applyBorder="1"/>
    <xf numFmtId="4" fontId="1" fillId="0" borderId="0" xfId="3" applyNumberFormat="1"/>
    <xf numFmtId="0" fontId="1" fillId="0" borderId="5" xfId="3" applyBorder="1"/>
    <xf numFmtId="169" fontId="1" fillId="0" borderId="0" xfId="3" applyNumberFormat="1"/>
    <xf numFmtId="0" fontId="15" fillId="10" borderId="3" xfId="3" applyFont="1" applyFill="1" applyBorder="1" applyAlignment="1">
      <alignment horizontal="center"/>
    </xf>
    <xf numFmtId="169" fontId="0" fillId="6" borderId="1" xfId="4" applyNumberFormat="1" applyFont="1" applyFill="1" applyBorder="1" applyAlignment="1">
      <alignment horizontal="right"/>
    </xf>
    <xf numFmtId="169" fontId="0" fillId="0" borderId="0" xfId="4" applyNumberFormat="1" applyFont="1" applyFill="1" applyBorder="1" applyAlignment="1">
      <alignment horizontal="right"/>
    </xf>
    <xf numFmtId="0" fontId="1" fillId="0" borderId="0" xfId="3" applyAlignment="1">
      <alignment horizontal="center"/>
    </xf>
    <xf numFmtId="3" fontId="18" fillId="0" borderId="0" xfId="3" applyNumberFormat="1" applyFont="1"/>
    <xf numFmtId="169" fontId="2" fillId="0" borderId="0" xfId="3" applyNumberFormat="1" applyFont="1"/>
    <xf numFmtId="169" fontId="0" fillId="0" borderId="4" xfId="4" applyNumberFormat="1" applyFont="1" applyBorder="1"/>
    <xf numFmtId="170" fontId="2" fillId="0" borderId="0" xfId="3" applyNumberFormat="1" applyFont="1"/>
    <xf numFmtId="169" fontId="2" fillId="0" borderId="0" xfId="4" applyNumberFormat="1" applyFont="1"/>
    <xf numFmtId="0" fontId="15" fillId="6" borderId="22" xfId="3" applyFont="1" applyFill="1" applyBorder="1" applyAlignment="1">
      <alignment horizontal="center"/>
    </xf>
    <xf numFmtId="0" fontId="15" fillId="0" borderId="5" xfId="3" applyFont="1" applyBorder="1"/>
    <xf numFmtId="0" fontId="17" fillId="0" borderId="24" xfId="3" applyFont="1" applyBorder="1"/>
    <xf numFmtId="0" fontId="17" fillId="0" borderId="25" xfId="3" applyFont="1" applyBorder="1"/>
    <xf numFmtId="0" fontId="17" fillId="0" borderId="4" xfId="3" applyFont="1" applyBorder="1"/>
    <xf numFmtId="168" fontId="1" fillId="0" borderId="0" xfId="3" applyNumberFormat="1"/>
    <xf numFmtId="0" fontId="1" fillId="0" borderId="3" xfId="3" applyBorder="1"/>
    <xf numFmtId="3" fontId="17" fillId="0" borderId="0" xfId="3" applyNumberFormat="1" applyFont="1"/>
    <xf numFmtId="169" fontId="0" fillId="0" borderId="0" xfId="4" applyNumberFormat="1" applyFont="1" applyFill="1"/>
    <xf numFmtId="168" fontId="0" fillId="0" borderId="0" xfId="4" applyFont="1" applyFill="1"/>
    <xf numFmtId="0" fontId="1" fillId="0" borderId="4" xfId="3" applyBorder="1"/>
    <xf numFmtId="169" fontId="17" fillId="0" borderId="0" xfId="3" applyNumberFormat="1" applyFont="1"/>
    <xf numFmtId="0" fontId="15" fillId="12" borderId="4" xfId="3" applyFont="1" applyFill="1" applyBorder="1" applyAlignment="1">
      <alignment horizontal="center" vertical="center"/>
    </xf>
    <xf numFmtId="170" fontId="17" fillId="0" borderId="4" xfId="3" applyNumberFormat="1" applyFont="1" applyBorder="1"/>
    <xf numFmtId="168" fontId="0" fillId="0" borderId="0" xfId="4" applyFont="1"/>
    <xf numFmtId="170" fontId="17" fillId="0" borderId="0" xfId="3" applyNumberFormat="1" applyFont="1"/>
    <xf numFmtId="0" fontId="17" fillId="10" borderId="24" xfId="3" applyFont="1" applyFill="1" applyBorder="1"/>
    <xf numFmtId="0" fontId="17" fillId="10" borderId="25" xfId="3" applyFont="1" applyFill="1" applyBorder="1"/>
    <xf numFmtId="0" fontId="15" fillId="10" borderId="4" xfId="3" applyFont="1" applyFill="1" applyBorder="1"/>
    <xf numFmtId="0" fontId="2" fillId="0" borderId="0" xfId="3" applyFont="1" applyAlignment="1">
      <alignment horizontal="center"/>
    </xf>
    <xf numFmtId="0" fontId="24" fillId="0" borderId="4" xfId="3" applyFont="1" applyBorder="1" applyAlignment="1">
      <alignment horizontal="center" vertical="center"/>
    </xf>
    <xf numFmtId="169" fontId="2" fillId="0" borderId="0" xfId="4" applyNumberFormat="1" applyFont="1" applyAlignment="1">
      <alignment vertical="center"/>
    </xf>
    <xf numFmtId="0" fontId="25" fillId="0" borderId="0" xfId="3" applyFont="1"/>
    <xf numFmtId="172" fontId="1" fillId="0" borderId="0" xfId="3" applyNumberFormat="1"/>
    <xf numFmtId="170" fontId="17" fillId="0" borderId="24" xfId="7" applyNumberFormat="1" applyFont="1" applyBorder="1"/>
    <xf numFmtId="170" fontId="17" fillId="0" borderId="25" xfId="7" applyNumberFormat="1" applyFont="1" applyBorder="1"/>
    <xf numFmtId="43" fontId="0" fillId="0" borderId="0" xfId="7" applyFont="1"/>
    <xf numFmtId="170" fontId="17" fillId="10" borderId="24" xfId="7" applyNumberFormat="1" applyFont="1" applyFill="1" applyBorder="1"/>
    <xf numFmtId="170" fontId="17" fillId="10" borderId="25" xfId="7" applyNumberFormat="1" applyFont="1" applyFill="1" applyBorder="1"/>
    <xf numFmtId="169" fontId="17" fillId="10" borderId="4" xfId="4" applyNumberFormat="1" applyFont="1" applyFill="1" applyBorder="1"/>
    <xf numFmtId="170" fontId="17" fillId="0" borderId="24" xfId="7" applyNumberFormat="1" applyFont="1" applyFill="1" applyBorder="1"/>
    <xf numFmtId="170" fontId="17" fillId="0" borderId="25" xfId="7" applyNumberFormat="1" applyFont="1" applyFill="1" applyBorder="1"/>
    <xf numFmtId="169" fontId="15" fillId="12" borderId="0" xfId="4" applyNumberFormat="1" applyFont="1" applyFill="1" applyBorder="1"/>
    <xf numFmtId="169" fontId="17" fillId="12" borderId="25" xfId="4" applyNumberFormat="1" applyFont="1" applyFill="1" applyBorder="1" applyAlignment="1">
      <alignment horizontal="center"/>
    </xf>
    <xf numFmtId="169" fontId="15" fillId="13" borderId="29" xfId="4" applyNumberFormat="1" applyFont="1" applyFill="1" applyBorder="1"/>
    <xf numFmtId="169" fontId="15" fillId="0" borderId="30" xfId="4" applyNumberFormat="1" applyFont="1" applyBorder="1" applyAlignment="1">
      <alignment horizontal="center"/>
    </xf>
    <xf numFmtId="169" fontId="17" fillId="0" borderId="4" xfId="3" applyNumberFormat="1" applyFont="1" applyBorder="1"/>
    <xf numFmtId="3" fontId="1" fillId="0" borderId="0" xfId="3" applyNumberFormat="1"/>
    <xf numFmtId="43" fontId="1" fillId="0" borderId="0" xfId="3" applyNumberFormat="1"/>
    <xf numFmtId="169" fontId="15" fillId="9" borderId="24" xfId="4" applyNumberFormat="1" applyFont="1" applyFill="1" applyBorder="1"/>
    <xf numFmtId="169" fontId="15" fillId="0" borderId="25" xfId="4" applyNumberFormat="1" applyFont="1" applyBorder="1" applyAlignment="1">
      <alignment horizontal="center"/>
    </xf>
    <xf numFmtId="44" fontId="1" fillId="0" borderId="0" xfId="3" applyNumberFormat="1"/>
    <xf numFmtId="0" fontId="27" fillId="0" borderId="5" xfId="3" applyFont="1" applyBorder="1"/>
    <xf numFmtId="169" fontId="15" fillId="12" borderId="24" xfId="4" applyNumberFormat="1" applyFont="1" applyFill="1" applyBorder="1"/>
    <xf numFmtId="168" fontId="17" fillId="0" borderId="4" xfId="4" applyFont="1" applyBorder="1"/>
    <xf numFmtId="168" fontId="17" fillId="0" borderId="0" xfId="4" applyFont="1" applyFill="1" applyBorder="1"/>
    <xf numFmtId="43" fontId="27" fillId="0" borderId="0" xfId="7" applyFont="1" applyFill="1" applyBorder="1"/>
    <xf numFmtId="170" fontId="27" fillId="0" borderId="0" xfId="7" applyNumberFormat="1" applyFont="1" applyFill="1" applyBorder="1"/>
    <xf numFmtId="0" fontId="15" fillId="0" borderId="3" xfId="3" applyFont="1" applyBorder="1"/>
    <xf numFmtId="0" fontId="15" fillId="0" borderId="2" xfId="3" applyFont="1" applyBorder="1"/>
    <xf numFmtId="0" fontId="17" fillId="0" borderId="1" xfId="3" applyFont="1" applyBorder="1"/>
    <xf numFmtId="0" fontId="15" fillId="0" borderId="5" xfId="3" applyFont="1" applyBorder="1" applyAlignment="1">
      <alignment horizontal="center"/>
    </xf>
    <xf numFmtId="43" fontId="17" fillId="0" borderId="4" xfId="3" applyNumberFormat="1" applyFont="1" applyBorder="1"/>
    <xf numFmtId="43" fontId="17" fillId="0" borderId="0" xfId="3" applyNumberFormat="1" applyFont="1"/>
    <xf numFmtId="169" fontId="0" fillId="0" borderId="5" xfId="4" applyNumberFormat="1" applyFont="1" applyBorder="1"/>
    <xf numFmtId="168" fontId="17" fillId="0" borderId="4" xfId="4" applyFont="1" applyFill="1" applyBorder="1"/>
    <xf numFmtId="0" fontId="17" fillId="5" borderId="0" xfId="3" applyFont="1" applyFill="1"/>
    <xf numFmtId="172" fontId="15" fillId="5" borderId="4" xfId="3" applyNumberFormat="1" applyFont="1" applyFill="1" applyBorder="1"/>
    <xf numFmtId="14" fontId="1" fillId="0" borderId="0" xfId="3" applyNumberFormat="1"/>
    <xf numFmtId="0" fontId="15" fillId="0" borderId="3" xfId="3" applyFont="1" applyBorder="1" applyAlignment="1">
      <alignment horizontal="left" vertical="center"/>
    </xf>
    <xf numFmtId="170" fontId="29" fillId="11" borderId="1" xfId="7" applyNumberFormat="1" applyFont="1" applyFill="1" applyBorder="1" applyAlignment="1">
      <alignment horizontal="center" vertical="center"/>
    </xf>
    <xf numFmtId="170" fontId="29" fillId="0" borderId="2" xfId="7" applyNumberFormat="1" applyFont="1" applyFill="1" applyBorder="1" applyAlignment="1"/>
    <xf numFmtId="169" fontId="29" fillId="5" borderId="3" xfId="4" applyNumberFormat="1" applyFont="1" applyFill="1" applyBorder="1" applyAlignment="1">
      <alignment vertical="center"/>
    </xf>
    <xf numFmtId="170" fontId="29" fillId="5" borderId="2" xfId="7" applyNumberFormat="1" applyFont="1" applyFill="1" applyBorder="1" applyAlignment="1">
      <alignment vertical="center"/>
    </xf>
    <xf numFmtId="169" fontId="1" fillId="5" borderId="1" xfId="3" applyNumberFormat="1" applyFill="1" applyBorder="1" applyAlignment="1">
      <alignment vertical="center"/>
    </xf>
    <xf numFmtId="169" fontId="0" fillId="0" borderId="0" xfId="4" applyNumberFormat="1" applyFont="1" applyAlignment="1">
      <alignment horizontal="left"/>
    </xf>
    <xf numFmtId="0" fontId="15" fillId="14" borderId="19" xfId="3" applyFont="1" applyFill="1" applyBorder="1" applyAlignment="1">
      <alignment horizontal="center" vertical="center"/>
    </xf>
    <xf numFmtId="174" fontId="15" fillId="14" borderId="20" xfId="4" applyNumberFormat="1" applyFont="1" applyFill="1" applyBorder="1" applyAlignment="1">
      <alignment horizontal="center" vertical="center" wrapText="1"/>
    </xf>
    <xf numFmtId="174" fontId="15" fillId="0" borderId="0" xfId="4" applyNumberFormat="1" applyFont="1" applyFill="1" applyBorder="1" applyAlignment="1">
      <alignment horizontal="center" vertical="center" wrapText="1"/>
    </xf>
    <xf numFmtId="0" fontId="2" fillId="0" borderId="0" xfId="3" applyFont="1"/>
    <xf numFmtId="0" fontId="26" fillId="0" borderId="0" xfId="9" applyFont="1" applyAlignment="1">
      <alignment horizontal="center"/>
    </xf>
    <xf numFmtId="175" fontId="1" fillId="0" borderId="0" xfId="3" applyNumberFormat="1"/>
    <xf numFmtId="0" fontId="12" fillId="13" borderId="40" xfId="9" applyFont="1" applyFill="1" applyBorder="1" applyAlignment="1">
      <alignment vertical="center" wrapText="1"/>
    </xf>
    <xf numFmtId="0" fontId="12" fillId="13" borderId="41" xfId="9" applyFont="1" applyFill="1" applyBorder="1" applyAlignment="1">
      <alignment vertical="center" wrapText="1"/>
    </xf>
    <xf numFmtId="0" fontId="22" fillId="0" borderId="0" xfId="9" applyFont="1" applyAlignment="1">
      <alignment horizontal="center" vertical="center" wrapText="1"/>
    </xf>
    <xf numFmtId="176" fontId="1" fillId="0" borderId="0" xfId="3" applyNumberFormat="1"/>
    <xf numFmtId="0" fontId="12" fillId="13" borderId="45" xfId="9" applyFont="1" applyFill="1" applyBorder="1" applyAlignment="1">
      <alignment vertical="center" wrapText="1"/>
    </xf>
    <xf numFmtId="0" fontId="12" fillId="13" borderId="46" xfId="9" applyFont="1" applyFill="1" applyBorder="1" applyAlignment="1">
      <alignment vertical="center" wrapText="1"/>
    </xf>
    <xf numFmtId="176" fontId="28" fillId="0" borderId="0" xfId="9" applyNumberFormat="1" applyFont="1" applyAlignment="1">
      <alignment horizontal="center" vertical="center" wrapText="1"/>
    </xf>
    <xf numFmtId="177" fontId="2" fillId="0" borderId="0" xfId="3" applyNumberFormat="1" applyFont="1" applyAlignment="1">
      <alignment vertical="center"/>
    </xf>
    <xf numFmtId="177" fontId="1" fillId="0" borderId="0" xfId="3" applyNumberFormat="1"/>
    <xf numFmtId="0" fontId="17" fillId="0" borderId="40" xfId="3" applyFont="1" applyBorder="1" applyAlignment="1">
      <alignment vertical="center"/>
    </xf>
    <xf numFmtId="0" fontId="17" fillId="0" borderId="41" xfId="3" applyFont="1" applyBorder="1" applyAlignment="1">
      <alignment vertical="center"/>
    </xf>
    <xf numFmtId="9" fontId="15" fillId="13" borderId="44" xfId="8" applyFont="1" applyFill="1" applyBorder="1" applyAlignment="1">
      <alignment horizontal="center" vertical="center" wrapText="1"/>
    </xf>
    <xf numFmtId="9" fontId="22" fillId="0" borderId="0" xfId="3" applyNumberFormat="1" applyFont="1" applyAlignment="1">
      <alignment horizontal="center" vertical="center"/>
    </xf>
    <xf numFmtId="0" fontId="1" fillId="0" borderId="0" xfId="3" applyAlignment="1">
      <alignment vertical="center"/>
    </xf>
    <xf numFmtId="0" fontId="17" fillId="0" borderId="45" xfId="3" applyFont="1" applyBorder="1" applyAlignment="1">
      <alignment vertical="center"/>
    </xf>
    <xf numFmtId="0" fontId="17" fillId="0" borderId="0" xfId="3" applyFont="1" applyAlignment="1">
      <alignment vertical="center"/>
    </xf>
    <xf numFmtId="4" fontId="1" fillId="0" borderId="0" xfId="3" applyNumberFormat="1" applyAlignment="1">
      <alignment wrapText="1"/>
    </xf>
    <xf numFmtId="169" fontId="0" fillId="0" borderId="0" xfId="4" applyNumberFormat="1" applyFont="1" applyAlignment="1">
      <alignment vertical="center"/>
    </xf>
    <xf numFmtId="168" fontId="29" fillId="16" borderId="19" xfId="4" applyFont="1" applyFill="1" applyBorder="1" applyAlignment="1">
      <alignment vertical="center"/>
    </xf>
    <xf numFmtId="168" fontId="29" fillId="16" borderId="35" xfId="4" applyFont="1" applyFill="1" applyBorder="1" applyAlignment="1">
      <alignment horizontal="center" vertical="center"/>
    </xf>
    <xf numFmtId="168" fontId="29" fillId="16" borderId="20" xfId="4" applyFont="1" applyFill="1" applyBorder="1" applyAlignment="1">
      <alignment vertical="center"/>
    </xf>
    <xf numFmtId="0" fontId="27" fillId="0" borderId="0" xfId="9" applyFont="1" applyAlignment="1">
      <alignment vertical="center"/>
    </xf>
    <xf numFmtId="170" fontId="27" fillId="0" borderId="0" xfId="7" applyNumberFormat="1" applyFont="1" applyFill="1" applyBorder="1" applyAlignment="1">
      <alignment vertical="center"/>
    </xf>
    <xf numFmtId="0" fontId="32" fillId="0" borderId="3" xfId="3" applyFont="1" applyBorder="1"/>
    <xf numFmtId="0" fontId="32" fillId="0" borderId="2" xfId="3" applyFont="1" applyBorder="1"/>
    <xf numFmtId="0" fontId="32" fillId="0" borderId="0" xfId="3" applyFont="1"/>
    <xf numFmtId="0" fontId="34" fillId="0" borderId="0" xfId="3" applyFont="1"/>
    <xf numFmtId="6" fontId="1" fillId="0" borderId="0" xfId="3" applyNumberFormat="1"/>
    <xf numFmtId="170" fontId="0" fillId="0" borderId="0" xfId="7" applyNumberFormat="1" applyFont="1"/>
    <xf numFmtId="43" fontId="19" fillId="0" borderId="0" xfId="7" applyFont="1"/>
    <xf numFmtId="43" fontId="18" fillId="0" borderId="0" xfId="3" applyNumberFormat="1" applyFont="1"/>
    <xf numFmtId="43" fontId="3" fillId="0" borderId="0" xfId="7" applyFont="1"/>
    <xf numFmtId="0" fontId="18" fillId="0" borderId="0" xfId="3" applyFont="1"/>
    <xf numFmtId="178" fontId="0" fillId="0" borderId="0" xfId="7" applyNumberFormat="1" applyFont="1"/>
    <xf numFmtId="179" fontId="1" fillId="0" borderId="0" xfId="3" applyNumberFormat="1"/>
    <xf numFmtId="3" fontId="21" fillId="0" borderId="0" xfId="6" applyNumberFormat="1"/>
    <xf numFmtId="43" fontId="1" fillId="0" borderId="0" xfId="10" applyFont="1"/>
    <xf numFmtId="169" fontId="33" fillId="0" borderId="0" xfId="3" applyNumberFormat="1" applyFont="1"/>
    <xf numFmtId="3" fontId="37" fillId="0" borderId="0" xfId="3" applyNumberFormat="1" applyFont="1"/>
    <xf numFmtId="170" fontId="1" fillId="0" borderId="0" xfId="10" applyNumberFormat="1" applyFont="1"/>
    <xf numFmtId="0" fontId="15" fillId="6" borderId="23" xfId="3" applyFont="1" applyFill="1" applyBorder="1" applyAlignment="1">
      <alignment horizontal="center"/>
    </xf>
    <xf numFmtId="169" fontId="2" fillId="17" borderId="27" xfId="4" applyNumberFormat="1" applyFont="1" applyFill="1" applyBorder="1"/>
    <xf numFmtId="0" fontId="15" fillId="16" borderId="5" xfId="3" applyFont="1" applyFill="1" applyBorder="1"/>
    <xf numFmtId="0" fontId="15" fillId="10" borderId="5" xfId="3" applyFont="1" applyFill="1" applyBorder="1"/>
    <xf numFmtId="0" fontId="15" fillId="18" borderId="28" xfId="3" applyFont="1" applyFill="1" applyBorder="1" applyAlignment="1">
      <alignment horizontal="center"/>
    </xf>
    <xf numFmtId="0" fontId="15" fillId="19" borderId="4" xfId="3" applyFont="1" applyFill="1" applyBorder="1" applyAlignment="1">
      <alignment horizontal="center" vertical="center"/>
    </xf>
    <xf numFmtId="169" fontId="15" fillId="14" borderId="1" xfId="8" applyNumberFormat="1" applyFont="1" applyFill="1" applyBorder="1" applyAlignment="1">
      <alignment horizontal="center" vertical="center" wrapText="1"/>
    </xf>
    <xf numFmtId="170" fontId="17" fillId="0" borderId="22" xfId="7" applyNumberFormat="1" applyFont="1" applyBorder="1"/>
    <xf numFmtId="168" fontId="17" fillId="0" borderId="24" xfId="4" applyFont="1" applyBorder="1"/>
    <xf numFmtId="168" fontId="17" fillId="0" borderId="24" xfId="4" applyFont="1" applyFill="1" applyBorder="1"/>
    <xf numFmtId="169" fontId="28" fillId="11" borderId="51" xfId="4" applyNumberFormat="1" applyFont="1" applyFill="1" applyBorder="1" applyAlignment="1">
      <alignment vertical="center"/>
    </xf>
    <xf numFmtId="169" fontId="28" fillId="11" borderId="41" xfId="4" applyNumberFormat="1" applyFont="1" applyFill="1" applyBorder="1" applyAlignment="1">
      <alignment vertical="center"/>
    </xf>
    <xf numFmtId="0" fontId="15" fillId="10" borderId="52" xfId="3" applyFont="1" applyFill="1" applyBorder="1" applyAlignment="1">
      <alignment horizontal="center" vertical="center"/>
    </xf>
    <xf numFmtId="173" fontId="15" fillId="10" borderId="53" xfId="8" applyNumberFormat="1" applyFont="1" applyFill="1" applyBorder="1" applyAlignment="1">
      <alignment horizontal="center" vertical="center" wrapText="1"/>
    </xf>
    <xf numFmtId="0" fontId="2" fillId="0" borderId="45" xfId="3" applyFont="1" applyBorder="1"/>
    <xf numFmtId="171" fontId="2" fillId="0" borderId="54" xfId="4" applyNumberFormat="1" applyFont="1" applyBorder="1"/>
    <xf numFmtId="0" fontId="2" fillId="0" borderId="55" xfId="3" applyFont="1" applyBorder="1"/>
    <xf numFmtId="3" fontId="39" fillId="0" borderId="56" xfId="3" applyNumberFormat="1" applyFont="1" applyBorder="1"/>
    <xf numFmtId="169" fontId="2" fillId="0" borderId="56" xfId="4" applyNumberFormat="1" applyFont="1" applyBorder="1"/>
    <xf numFmtId="0" fontId="2" fillId="0" borderId="57" xfId="3" applyFont="1" applyBorder="1"/>
    <xf numFmtId="168" fontId="2" fillId="0" borderId="58" xfId="4" applyFont="1" applyBorder="1"/>
    <xf numFmtId="43" fontId="2" fillId="5" borderId="51" xfId="7" applyFont="1" applyFill="1" applyBorder="1"/>
    <xf numFmtId="43" fontId="42" fillId="0" borderId="0" xfId="1" applyFont="1"/>
    <xf numFmtId="0" fontId="2" fillId="5" borderId="62" xfId="3" applyFont="1" applyFill="1" applyBorder="1"/>
    <xf numFmtId="14" fontId="44" fillId="0" borderId="0" xfId="0" applyNumberFormat="1" applyFont="1"/>
    <xf numFmtId="43" fontId="2" fillId="5" borderId="28" xfId="7" applyFont="1" applyFill="1" applyBorder="1"/>
    <xf numFmtId="0" fontId="2" fillId="5" borderId="45" xfId="3" applyFont="1" applyFill="1" applyBorder="1"/>
    <xf numFmtId="170" fontId="2" fillId="20" borderId="22" xfId="7" applyNumberFormat="1" applyFont="1" applyFill="1" applyBorder="1" applyAlignment="1">
      <alignment vertical="center"/>
    </xf>
    <xf numFmtId="43" fontId="0" fillId="0" borderId="0" xfId="7" applyFont="1" applyBorder="1"/>
    <xf numFmtId="43" fontId="0" fillId="0" borderId="4" xfId="7" applyFont="1" applyBorder="1"/>
    <xf numFmtId="43" fontId="46" fillId="0" borderId="28" xfId="1" applyFont="1" applyBorder="1"/>
    <xf numFmtId="43" fontId="42" fillId="0" borderId="4" xfId="7" applyFont="1" applyBorder="1" applyAlignment="1">
      <alignment horizontal="center"/>
    </xf>
    <xf numFmtId="0" fontId="2" fillId="21" borderId="5" xfId="3" applyFont="1" applyFill="1" applyBorder="1"/>
    <xf numFmtId="43" fontId="0" fillId="5" borderId="28" xfId="7" applyFont="1" applyFill="1" applyBorder="1"/>
    <xf numFmtId="170" fontId="1" fillId="0" borderId="28" xfId="3" applyNumberFormat="1" applyBorder="1"/>
    <xf numFmtId="170" fontId="0" fillId="0" borderId="28" xfId="7" applyNumberFormat="1" applyFont="1" applyBorder="1"/>
    <xf numFmtId="180" fontId="0" fillId="0" borderId="0" xfId="7" applyNumberFormat="1" applyFont="1" applyBorder="1"/>
    <xf numFmtId="170" fontId="0" fillId="0" borderId="4" xfId="7" applyNumberFormat="1" applyFont="1" applyBorder="1"/>
    <xf numFmtId="170" fontId="0" fillId="0" borderId="0" xfId="7" applyNumberFormat="1" applyFont="1" applyBorder="1"/>
    <xf numFmtId="43" fontId="2" fillId="10" borderId="28" xfId="7" applyFont="1" applyFill="1" applyBorder="1"/>
    <xf numFmtId="170" fontId="2" fillId="10" borderId="28" xfId="7" applyNumberFormat="1" applyFont="1" applyFill="1" applyBorder="1"/>
    <xf numFmtId="170" fontId="2" fillId="10" borderId="0" xfId="7" applyNumberFormat="1" applyFont="1" applyFill="1" applyBorder="1"/>
    <xf numFmtId="170" fontId="2" fillId="10" borderId="0" xfId="3" applyNumberFormat="1" applyFont="1" applyFill="1"/>
    <xf numFmtId="0" fontId="1" fillId="0" borderId="2" xfId="3" applyBorder="1"/>
    <xf numFmtId="0" fontId="1" fillId="0" borderId="1" xfId="3" applyBorder="1"/>
    <xf numFmtId="0" fontId="2" fillId="5" borderId="40" xfId="3" applyFont="1" applyFill="1" applyBorder="1" applyAlignment="1">
      <alignment horizontal="left" vertical="center"/>
    </xf>
    <xf numFmtId="170" fontId="15" fillId="21" borderId="25" xfId="3" applyNumberFormat="1" applyFont="1" applyFill="1" applyBorder="1"/>
    <xf numFmtId="169" fontId="17" fillId="0" borderId="28" xfId="4" applyNumberFormat="1" applyFont="1" applyBorder="1" applyAlignment="1">
      <alignment horizontal="center" vertical="center" wrapText="1"/>
    </xf>
    <xf numFmtId="170" fontId="17" fillId="0" borderId="28" xfId="7" applyNumberFormat="1" applyFont="1" applyBorder="1" applyAlignment="1">
      <alignment horizontal="center" vertical="center"/>
    </xf>
    <xf numFmtId="169" fontId="17" fillId="0" borderId="28" xfId="4" applyNumberFormat="1" applyFont="1" applyBorder="1" applyAlignment="1">
      <alignment horizontal="center" wrapText="1"/>
    </xf>
    <xf numFmtId="0" fontId="15" fillId="21" borderId="5" xfId="3" applyFont="1" applyFill="1" applyBorder="1"/>
    <xf numFmtId="169" fontId="26" fillId="21" borderId="29" xfId="4" applyNumberFormat="1" applyFont="1" applyFill="1" applyBorder="1"/>
    <xf numFmtId="0" fontId="17" fillId="21" borderId="4" xfId="3" applyFont="1" applyFill="1" applyBorder="1"/>
    <xf numFmtId="169" fontId="27" fillId="12" borderId="24" xfId="4" applyNumberFormat="1" applyFont="1" applyFill="1" applyBorder="1"/>
    <xf numFmtId="0" fontId="48" fillId="22" borderId="28" xfId="0" applyFont="1" applyFill="1" applyBorder="1" applyAlignment="1">
      <alignment vertical="center"/>
    </xf>
    <xf numFmtId="0" fontId="49" fillId="0" borderId="28" xfId="0" applyFont="1" applyBorder="1" applyAlignment="1">
      <alignment vertical="center"/>
    </xf>
    <xf numFmtId="0" fontId="48" fillId="6" borderId="28" xfId="0" applyFont="1" applyFill="1" applyBorder="1" applyAlignment="1">
      <alignment vertical="center"/>
    </xf>
    <xf numFmtId="3" fontId="15" fillId="0" borderId="4" xfId="3" applyNumberFormat="1" applyFont="1" applyBorder="1"/>
    <xf numFmtId="43" fontId="50" fillId="6" borderId="4" xfId="1" applyFont="1" applyFill="1" applyBorder="1"/>
    <xf numFmtId="169" fontId="31" fillId="17" borderId="26" xfId="4" applyNumberFormat="1" applyFont="1" applyFill="1" applyBorder="1"/>
    <xf numFmtId="0" fontId="17" fillId="0" borderId="28" xfId="3" applyFont="1" applyBorder="1"/>
    <xf numFmtId="0" fontId="15" fillId="0" borderId="28" xfId="3" applyFont="1" applyBorder="1"/>
    <xf numFmtId="169" fontId="15" fillId="10" borderId="28" xfId="4" applyNumberFormat="1" applyFont="1" applyFill="1" applyBorder="1"/>
    <xf numFmtId="169" fontId="0" fillId="0" borderId="28" xfId="4" applyNumberFormat="1" applyFont="1" applyBorder="1"/>
    <xf numFmtId="169" fontId="17" fillId="0" borderId="28" xfId="3" applyNumberFormat="1" applyFont="1" applyBorder="1"/>
    <xf numFmtId="0" fontId="15" fillId="6" borderId="5" xfId="3" applyFont="1" applyFill="1" applyBorder="1"/>
    <xf numFmtId="170" fontId="15" fillId="6" borderId="29" xfId="7" applyNumberFormat="1" applyFont="1" applyFill="1" applyBorder="1"/>
    <xf numFmtId="170" fontId="15" fillId="6" borderId="30" xfId="7" applyNumberFormat="1" applyFont="1" applyFill="1" applyBorder="1"/>
    <xf numFmtId="0" fontId="15" fillId="18" borderId="5" xfId="3" applyFont="1" applyFill="1" applyBorder="1"/>
    <xf numFmtId="170" fontId="15" fillId="18" borderId="24" xfId="7" applyNumberFormat="1" applyFont="1" applyFill="1" applyBorder="1"/>
    <xf numFmtId="170" fontId="15" fillId="18" borderId="25" xfId="7" applyNumberFormat="1" applyFont="1" applyFill="1" applyBorder="1"/>
    <xf numFmtId="43" fontId="17" fillId="18" borderId="24" xfId="7" applyFont="1" applyFill="1" applyBorder="1"/>
    <xf numFmtId="43" fontId="15" fillId="18" borderId="25" xfId="7" applyFont="1" applyFill="1" applyBorder="1" applyAlignment="1">
      <alignment horizontal="center"/>
    </xf>
    <xf numFmtId="43" fontId="27" fillId="18" borderId="24" xfId="7" applyFont="1" applyFill="1" applyBorder="1"/>
    <xf numFmtId="170" fontId="27" fillId="18" borderId="25" xfId="7" applyNumberFormat="1" applyFont="1" applyFill="1" applyBorder="1"/>
    <xf numFmtId="0" fontId="15" fillId="0" borderId="0" xfId="3" applyFont="1"/>
    <xf numFmtId="170" fontId="52" fillId="0" borderId="4" xfId="3" applyNumberFormat="1" applyFont="1" applyBorder="1"/>
    <xf numFmtId="0" fontId="15" fillId="21" borderId="4" xfId="3" applyFont="1" applyFill="1" applyBorder="1" applyProtection="1">
      <protection locked="0"/>
    </xf>
    <xf numFmtId="170" fontId="17" fillId="0" borderId="28" xfId="7" applyNumberFormat="1" applyFont="1" applyBorder="1" applyAlignment="1" applyProtection="1">
      <alignment vertical="center"/>
      <protection locked="0"/>
    </xf>
    <xf numFmtId="4" fontId="47" fillId="0" borderId="28" xfId="6" applyNumberFormat="1" applyFont="1" applyBorder="1" applyAlignment="1" applyProtection="1">
      <alignment horizontal="center"/>
      <protection locked="0"/>
    </xf>
    <xf numFmtId="0" fontId="15" fillId="13" borderId="44" xfId="9" applyFont="1" applyFill="1" applyBorder="1" applyAlignment="1" applyProtection="1">
      <alignment horizontal="center" vertical="center" wrapText="1"/>
      <protection locked="0"/>
    </xf>
    <xf numFmtId="0" fontId="15" fillId="17" borderId="65" xfId="3" applyFont="1" applyFill="1" applyBorder="1" applyAlignment="1" applyProtection="1">
      <alignment horizontal="center" vertical="center"/>
      <protection locked="0"/>
    </xf>
    <xf numFmtId="0" fontId="12" fillId="18" borderId="40" xfId="9" applyFont="1" applyFill="1" applyBorder="1" applyAlignment="1">
      <alignment vertical="center" wrapText="1"/>
    </xf>
    <xf numFmtId="0" fontId="12" fillId="18" borderId="41" xfId="9" applyFont="1" applyFill="1" applyBorder="1" applyAlignment="1">
      <alignment vertical="center" wrapText="1"/>
    </xf>
    <xf numFmtId="0" fontId="15" fillId="18" borderId="44" xfId="9" applyFont="1" applyFill="1" applyBorder="1" applyAlignment="1" applyProtection="1">
      <alignment horizontal="center" vertical="center" wrapText="1"/>
      <protection locked="0"/>
    </xf>
    <xf numFmtId="0" fontId="17" fillId="18" borderId="40" xfId="3" applyFont="1" applyFill="1" applyBorder="1" applyAlignment="1">
      <alignment vertical="center"/>
    </xf>
    <xf numFmtId="0" fontId="17" fillId="18" borderId="41" xfId="3" applyFont="1" applyFill="1" applyBorder="1" applyAlignment="1">
      <alignment vertical="center"/>
    </xf>
    <xf numFmtId="9" fontId="15" fillId="18" borderId="44" xfId="8" applyFont="1" applyFill="1" applyBorder="1" applyAlignment="1">
      <alignment horizontal="center" vertical="center" wrapText="1"/>
    </xf>
    <xf numFmtId="168" fontId="29" fillId="16" borderId="19" xfId="4" applyFont="1" applyFill="1" applyBorder="1" applyAlignment="1">
      <alignment horizontal="center" vertical="center"/>
    </xf>
    <xf numFmtId="168" fontId="29" fillId="0" borderId="0" xfId="4" applyFont="1" applyFill="1" applyBorder="1" applyAlignment="1">
      <alignment vertical="center"/>
    </xf>
    <xf numFmtId="0" fontId="53" fillId="0" borderId="28" xfId="0" applyFont="1" applyBorder="1" applyAlignment="1">
      <alignment vertical="center"/>
    </xf>
    <xf numFmtId="0" fontId="54" fillId="6" borderId="28" xfId="0" applyFont="1" applyFill="1" applyBorder="1" applyAlignment="1">
      <alignment vertical="center"/>
    </xf>
    <xf numFmtId="43" fontId="0" fillId="0" borderId="0" xfId="7" applyFont="1" applyFill="1" applyBorder="1"/>
    <xf numFmtId="180" fontId="0" fillId="0" borderId="0" xfId="7" applyNumberFormat="1" applyFont="1" applyFill="1" applyBorder="1"/>
    <xf numFmtId="170" fontId="0" fillId="0" borderId="0" xfId="7" applyNumberFormat="1" applyFont="1" applyFill="1" applyBorder="1"/>
    <xf numFmtId="170" fontId="2" fillId="0" borderId="0" xfId="7" applyNumberFormat="1" applyFont="1" applyFill="1" applyBorder="1"/>
    <xf numFmtId="0" fontId="2" fillId="0" borderId="0" xfId="3" applyFont="1" applyAlignment="1">
      <alignment horizontal="left" vertical="center"/>
    </xf>
    <xf numFmtId="14" fontId="41" fillId="0" borderId="0" xfId="7" applyNumberFormat="1" applyFont="1" applyFill="1" applyBorder="1" applyAlignment="1">
      <alignment horizontal="center" vertical="center"/>
    </xf>
    <xf numFmtId="43" fontId="2" fillId="0" borderId="0" xfId="7" applyFont="1" applyFill="1" applyBorder="1"/>
    <xf numFmtId="43" fontId="42" fillId="0" borderId="0" xfId="1" applyFont="1" applyFill="1" applyBorder="1"/>
    <xf numFmtId="43" fontId="43" fillId="0" borderId="0" xfId="7" applyFont="1" applyFill="1" applyBorder="1"/>
    <xf numFmtId="14" fontId="45" fillId="0" borderId="0" xfId="3" applyNumberFormat="1" applyFont="1"/>
    <xf numFmtId="170" fontId="2" fillId="0" borderId="0" xfId="7" applyNumberFormat="1" applyFont="1" applyFill="1" applyBorder="1" applyAlignment="1">
      <alignment vertical="center"/>
    </xf>
    <xf numFmtId="43" fontId="46" fillId="0" borderId="0" xfId="1" applyFont="1" applyFill="1" applyBorder="1"/>
    <xf numFmtId="43" fontId="42" fillId="0" borderId="0" xfId="7" applyFont="1" applyFill="1" applyBorder="1" applyAlignment="1">
      <alignment horizontal="center"/>
    </xf>
    <xf numFmtId="170" fontId="0" fillId="0" borderId="0" xfId="0" applyNumberFormat="1"/>
    <xf numFmtId="170" fontId="23" fillId="0" borderId="0" xfId="3" applyNumberFormat="1" applyFont="1"/>
    <xf numFmtId="0" fontId="0" fillId="24" borderId="28" xfId="0" applyFill="1" applyBorder="1" applyAlignment="1">
      <alignment horizontal="center" vertical="center"/>
    </xf>
    <xf numFmtId="0" fontId="2" fillId="24" borderId="28" xfId="0" applyFont="1" applyFill="1" applyBorder="1" applyAlignment="1">
      <alignment horizontal="center" vertical="center"/>
    </xf>
    <xf numFmtId="0" fontId="0" fillId="0" borderId="28" xfId="0" applyBorder="1"/>
    <xf numFmtId="0" fontId="18" fillId="0" borderId="28" xfId="0" applyFont="1" applyBorder="1"/>
    <xf numFmtId="3" fontId="18" fillId="0" borderId="28" xfId="0" applyNumberFormat="1" applyFont="1" applyBorder="1"/>
    <xf numFmtId="4" fontId="0" fillId="0" borderId="28" xfId="0" applyNumberFormat="1" applyBorder="1"/>
    <xf numFmtId="0" fontId="15" fillId="10" borderId="28" xfId="3" applyFont="1" applyFill="1" applyBorder="1" applyAlignment="1">
      <alignment horizontal="center"/>
    </xf>
    <xf numFmtId="169" fontId="0" fillId="6" borderId="28" xfId="4" applyNumberFormat="1" applyFont="1" applyFill="1" applyBorder="1"/>
    <xf numFmtId="169" fontId="0" fillId="6" borderId="28" xfId="4" applyNumberFormat="1" applyFont="1" applyFill="1" applyBorder="1" applyAlignment="1">
      <alignment horizontal="right"/>
    </xf>
    <xf numFmtId="0" fontId="15" fillId="19" borderId="68" xfId="3" applyFont="1" applyFill="1" applyBorder="1" applyAlignment="1">
      <alignment horizontal="center" vertical="center"/>
    </xf>
    <xf numFmtId="0" fontId="15" fillId="18" borderId="69" xfId="3" applyFont="1" applyFill="1" applyBorder="1" applyAlignment="1">
      <alignment horizontal="center"/>
    </xf>
    <xf numFmtId="0" fontId="15" fillId="6" borderId="61" xfId="3" applyFont="1" applyFill="1" applyBorder="1" applyAlignment="1">
      <alignment horizontal="center"/>
    </xf>
    <xf numFmtId="3" fontId="15" fillId="0" borderId="62" xfId="3" applyNumberFormat="1" applyFont="1" applyBorder="1"/>
    <xf numFmtId="3" fontId="17" fillId="0" borderId="61" xfId="3" applyNumberFormat="1" applyFont="1" applyBorder="1"/>
    <xf numFmtId="0" fontId="15" fillId="16" borderId="62" xfId="3" applyFont="1" applyFill="1" applyBorder="1" applyAlignment="1" applyProtection="1">
      <alignment horizontal="center" vertical="center"/>
      <protection locked="0"/>
    </xf>
    <xf numFmtId="43" fontId="15" fillId="18" borderId="70" xfId="1" applyFont="1" applyFill="1" applyBorder="1" applyProtection="1">
      <protection locked="0"/>
    </xf>
    <xf numFmtId="0" fontId="1" fillId="5" borderId="8" xfId="3" applyFill="1" applyBorder="1"/>
    <xf numFmtId="0" fontId="15" fillId="18" borderId="28" xfId="3" applyFont="1" applyFill="1" applyBorder="1"/>
    <xf numFmtId="170" fontId="15" fillId="18" borderId="28" xfId="7" applyNumberFormat="1" applyFont="1" applyFill="1" applyBorder="1"/>
    <xf numFmtId="43" fontId="17" fillId="18" borderId="28" xfId="7" applyFont="1" applyFill="1" applyBorder="1"/>
    <xf numFmtId="43" fontId="15" fillId="18" borderId="28" xfId="7" applyFont="1" applyFill="1" applyBorder="1" applyAlignment="1">
      <alignment horizontal="center"/>
    </xf>
    <xf numFmtId="43" fontId="27" fillId="18" borderId="28" xfId="7" applyFont="1" applyFill="1" applyBorder="1"/>
    <xf numFmtId="170" fontId="27" fillId="18" borderId="28" xfId="7" applyNumberFormat="1" applyFont="1" applyFill="1" applyBorder="1"/>
    <xf numFmtId="0" fontId="15" fillId="10" borderId="72" xfId="3" applyFont="1" applyFill="1" applyBorder="1" applyAlignment="1">
      <alignment horizontal="center" vertical="center"/>
    </xf>
    <xf numFmtId="0" fontId="15" fillId="0" borderId="28" xfId="3" applyFont="1" applyBorder="1" applyAlignment="1">
      <alignment horizontal="center"/>
    </xf>
    <xf numFmtId="170" fontId="17" fillId="0" borderId="28" xfId="7" applyNumberFormat="1" applyFont="1" applyBorder="1"/>
    <xf numFmtId="9" fontId="17" fillId="0" borderId="28" xfId="3" applyNumberFormat="1" applyFont="1" applyBorder="1" applyAlignment="1">
      <alignment horizontal="center"/>
    </xf>
    <xf numFmtId="168" fontId="17" fillId="0" borderId="28" xfId="4" applyFont="1" applyBorder="1"/>
    <xf numFmtId="168" fontId="17" fillId="0" borderId="28" xfId="4" applyFont="1" applyFill="1" applyBorder="1"/>
    <xf numFmtId="170" fontId="17" fillId="10" borderId="28" xfId="7" applyNumberFormat="1" applyFont="1" applyFill="1" applyBorder="1"/>
    <xf numFmtId="170" fontId="17" fillId="0" borderId="28" xfId="7" applyNumberFormat="1" applyFont="1" applyFill="1" applyBorder="1"/>
    <xf numFmtId="0" fontId="15" fillId="21" borderId="28" xfId="3" applyFont="1" applyFill="1" applyBorder="1"/>
    <xf numFmtId="169" fontId="26" fillId="21" borderId="28" xfId="4" applyNumberFormat="1" applyFont="1" applyFill="1" applyBorder="1"/>
    <xf numFmtId="169" fontId="15" fillId="12" borderId="28" xfId="4" applyNumberFormat="1" applyFont="1" applyFill="1" applyBorder="1"/>
    <xf numFmtId="169" fontId="27" fillId="12" borderId="28" xfId="4" applyNumberFormat="1" applyFont="1" applyFill="1" applyBorder="1"/>
    <xf numFmtId="169" fontId="17" fillId="12" borderId="28" xfId="4" applyNumberFormat="1" applyFont="1" applyFill="1" applyBorder="1" applyAlignment="1">
      <alignment horizontal="center"/>
    </xf>
    <xf numFmtId="169" fontId="15" fillId="13" borderId="28" xfId="4" applyNumberFormat="1" applyFont="1" applyFill="1" applyBorder="1"/>
    <xf numFmtId="169" fontId="15" fillId="0" borderId="28" xfId="4" applyNumberFormat="1" applyFont="1" applyBorder="1" applyAlignment="1">
      <alignment horizontal="center"/>
    </xf>
    <xf numFmtId="169" fontId="15" fillId="9" borderId="28" xfId="4" applyNumberFormat="1" applyFont="1" applyFill="1" applyBorder="1"/>
    <xf numFmtId="169" fontId="1" fillId="12" borderId="28" xfId="3" applyNumberFormat="1" applyFill="1" applyBorder="1"/>
    <xf numFmtId="0" fontId="2" fillId="10" borderId="28" xfId="0" applyFont="1" applyFill="1" applyBorder="1" applyAlignment="1">
      <alignment horizontal="center" vertical="center"/>
    </xf>
    <xf numFmtId="0" fontId="0" fillId="10" borderId="28" xfId="0" applyFill="1" applyBorder="1"/>
    <xf numFmtId="0" fontId="0" fillId="0" borderId="28" xfId="0" applyBorder="1" applyAlignment="1">
      <alignment horizontal="center" vertical="center"/>
    </xf>
    <xf numFmtId="171" fontId="2" fillId="0" borderId="54" xfId="4" applyNumberFormat="1" applyFont="1" applyBorder="1" applyProtection="1">
      <protection locked="0"/>
    </xf>
    <xf numFmtId="3" fontId="39" fillId="0" borderId="56" xfId="3" applyNumberFormat="1" applyFont="1" applyBorder="1" applyProtection="1">
      <protection locked="0"/>
    </xf>
    <xf numFmtId="170" fontId="27" fillId="18" borderId="35" xfId="1" applyNumberFormat="1" applyFont="1" applyFill="1" applyBorder="1" applyProtection="1">
      <protection locked="0"/>
    </xf>
    <xf numFmtId="14" fontId="44" fillId="0" borderId="28" xfId="7" applyNumberFormat="1" applyFont="1" applyBorder="1" applyAlignment="1">
      <alignment horizontal="center" vertical="center"/>
    </xf>
    <xf numFmtId="43" fontId="23" fillId="0" borderId="61" xfId="7" applyFont="1" applyBorder="1" applyProtection="1">
      <protection locked="0"/>
    </xf>
    <xf numFmtId="14" fontId="23" fillId="0" borderId="0" xfId="3" applyNumberFormat="1" applyFont="1" applyAlignment="1" applyProtection="1">
      <alignment horizontal="center"/>
      <protection locked="0"/>
    </xf>
    <xf numFmtId="14" fontId="23" fillId="0" borderId="0" xfId="3" applyNumberFormat="1" applyFont="1" applyProtection="1">
      <protection locked="0"/>
    </xf>
    <xf numFmtId="169" fontId="15" fillId="0" borderId="28" xfId="4" applyNumberFormat="1" applyFont="1" applyBorder="1" applyAlignment="1">
      <alignment horizontal="center" vertical="center" wrapText="1"/>
    </xf>
    <xf numFmtId="169" fontId="15" fillId="0" borderId="28" xfId="4" applyNumberFormat="1" applyFont="1" applyBorder="1" applyAlignment="1">
      <alignment horizontal="center" wrapText="1"/>
    </xf>
    <xf numFmtId="44" fontId="38" fillId="18" borderId="4" xfId="2" applyFont="1" applyFill="1" applyBorder="1" applyProtection="1">
      <protection locked="0"/>
    </xf>
    <xf numFmtId="43" fontId="2" fillId="18" borderId="4" xfId="1" applyFont="1" applyFill="1" applyBorder="1"/>
    <xf numFmtId="0" fontId="17" fillId="0" borderId="61" xfId="3" applyFont="1" applyBorder="1"/>
    <xf numFmtId="0" fontId="15" fillId="0" borderId="62" xfId="3" applyFont="1" applyBorder="1"/>
    <xf numFmtId="0" fontId="17" fillId="0" borderId="62" xfId="3" applyFont="1" applyBorder="1"/>
    <xf numFmtId="0" fontId="1" fillId="0" borderId="61" xfId="3" applyBorder="1"/>
    <xf numFmtId="0" fontId="15" fillId="12" borderId="61" xfId="3" applyFont="1" applyFill="1" applyBorder="1" applyAlignment="1">
      <alignment horizontal="center" vertical="center"/>
    </xf>
    <xf numFmtId="170" fontId="17" fillId="0" borderId="61" xfId="3" applyNumberFormat="1" applyFont="1" applyBorder="1"/>
    <xf numFmtId="0" fontId="15" fillId="16" borderId="0" xfId="3" applyFont="1" applyFill="1"/>
    <xf numFmtId="0" fontId="15" fillId="10" borderId="0" xfId="3" applyFont="1" applyFill="1" applyAlignment="1">
      <alignment horizontal="center"/>
    </xf>
    <xf numFmtId="0" fontId="17" fillId="0" borderId="62" xfId="3" applyFont="1" applyBorder="1" applyAlignment="1">
      <alignment horizontal="left" vertical="center" wrapText="1"/>
    </xf>
    <xf numFmtId="0" fontId="24" fillId="0" borderId="61" xfId="3" applyFont="1" applyBorder="1" applyAlignment="1">
      <alignment horizontal="center" vertical="center"/>
    </xf>
    <xf numFmtId="0" fontId="17" fillId="0" borderId="62" xfId="3" applyFont="1" applyBorder="1" applyAlignment="1">
      <alignment wrapText="1"/>
    </xf>
    <xf numFmtId="0" fontId="17" fillId="0" borderId="62" xfId="3" applyFont="1" applyBorder="1" applyAlignment="1">
      <alignment vertical="center" wrapText="1"/>
    </xf>
    <xf numFmtId="0" fontId="15" fillId="6" borderId="0" xfId="3" applyFont="1" applyFill="1"/>
    <xf numFmtId="0" fontId="15" fillId="10" borderId="62" xfId="3" applyFont="1" applyFill="1" applyBorder="1"/>
    <xf numFmtId="0" fontId="15" fillId="21" borderId="62" xfId="3" applyFont="1" applyFill="1" applyBorder="1"/>
    <xf numFmtId="0" fontId="27" fillId="0" borderId="62" xfId="3" applyFont="1" applyBorder="1"/>
    <xf numFmtId="0" fontId="15" fillId="18" borderId="62" xfId="3" applyFont="1" applyFill="1" applyBorder="1"/>
    <xf numFmtId="0" fontId="15" fillId="0" borderId="62" xfId="3" applyFont="1" applyBorder="1" applyAlignment="1">
      <alignment horizontal="center"/>
    </xf>
    <xf numFmtId="168" fontId="29" fillId="16" borderId="61" xfId="4" applyFont="1" applyFill="1" applyBorder="1" applyAlignment="1">
      <alignment vertical="center"/>
    </xf>
    <xf numFmtId="168" fontId="29" fillId="16" borderId="71" xfId="4" applyFont="1" applyFill="1" applyBorder="1" applyAlignment="1">
      <alignment horizontal="center" vertical="center"/>
    </xf>
    <xf numFmtId="170" fontId="29" fillId="0" borderId="0" xfId="7" applyNumberFormat="1" applyFont="1" applyFill="1" applyBorder="1" applyAlignment="1"/>
    <xf numFmtId="170" fontId="29" fillId="11" borderId="58" xfId="7" applyNumberFormat="1" applyFont="1" applyFill="1" applyBorder="1" applyAlignment="1">
      <alignment horizontal="center" vertical="center"/>
    </xf>
    <xf numFmtId="0" fontId="15" fillId="21" borderId="0" xfId="3" applyFont="1" applyFill="1"/>
    <xf numFmtId="169" fontId="1" fillId="12" borderId="0" xfId="3" applyNumberFormat="1" applyFill="1"/>
    <xf numFmtId="0" fontId="15" fillId="18" borderId="0" xfId="3" applyFont="1" applyFill="1"/>
    <xf numFmtId="0" fontId="15" fillId="0" borderId="0" xfId="3" applyFont="1" applyAlignment="1">
      <alignment horizontal="center"/>
    </xf>
    <xf numFmtId="9" fontId="17" fillId="0" borderId="0" xfId="3" applyNumberFormat="1" applyFont="1" applyAlignment="1">
      <alignment horizontal="center"/>
    </xf>
    <xf numFmtId="0" fontId="0" fillId="0" borderId="5" xfId="4" applyNumberFormat="1" applyFont="1" applyBorder="1"/>
    <xf numFmtId="169" fontId="0" fillId="0" borderId="0" xfId="0" applyNumberFormat="1"/>
    <xf numFmtId="4" fontId="0" fillId="0" borderId="0" xfId="0" applyNumberFormat="1"/>
    <xf numFmtId="43" fontId="23" fillId="10" borderId="28" xfId="1" applyFont="1" applyFill="1" applyBorder="1"/>
    <xf numFmtId="3" fontId="37" fillId="0" borderId="0" xfId="0" applyNumberFormat="1" applyFont="1" applyProtection="1">
      <protection locked="0"/>
    </xf>
    <xf numFmtId="170" fontId="0" fillId="0" borderId="51" xfId="7" applyNumberFormat="1" applyFont="1" applyBorder="1" applyProtection="1">
      <protection locked="0"/>
    </xf>
    <xf numFmtId="0" fontId="0" fillId="0" borderId="0" xfId="7" applyNumberFormat="1" applyFont="1" applyBorder="1"/>
    <xf numFmtId="43" fontId="0" fillId="0" borderId="0" xfId="0" applyNumberFormat="1"/>
    <xf numFmtId="170" fontId="2" fillId="0" borderId="61" xfId="7" applyNumberFormat="1" applyFont="1" applyBorder="1"/>
    <xf numFmtId="44" fontId="19" fillId="18" borderId="62" xfId="2" applyFont="1" applyFill="1" applyBorder="1" applyProtection="1">
      <protection locked="0"/>
    </xf>
    <xf numFmtId="0" fontId="4" fillId="3" borderId="8" xfId="3" applyFont="1" applyFill="1" applyBorder="1" applyAlignment="1">
      <alignment horizontal="center" wrapText="1"/>
    </xf>
    <xf numFmtId="0" fontId="4" fillId="3" borderId="7" xfId="3" applyFont="1" applyFill="1" applyBorder="1" applyAlignment="1">
      <alignment horizontal="center" wrapText="1"/>
    </xf>
    <xf numFmtId="0" fontId="4" fillId="3" borderId="6" xfId="3" applyFont="1" applyFill="1" applyBorder="1" applyAlignment="1">
      <alignment horizontal="center" wrapText="1"/>
    </xf>
    <xf numFmtId="0" fontId="4" fillId="3" borderId="5" xfId="3" applyFont="1" applyFill="1" applyBorder="1" applyAlignment="1">
      <alignment horizontal="center" wrapText="1"/>
    </xf>
    <xf numFmtId="0" fontId="4" fillId="3" borderId="0" xfId="3" applyFont="1" applyFill="1" applyAlignment="1">
      <alignment horizontal="center" wrapText="1"/>
    </xf>
    <xf numFmtId="0" fontId="4" fillId="3" borderId="4" xfId="3" applyFont="1" applyFill="1" applyBorder="1" applyAlignment="1">
      <alignment horizontal="center" wrapText="1"/>
    </xf>
    <xf numFmtId="0" fontId="4" fillId="3" borderId="3" xfId="3" applyFont="1" applyFill="1" applyBorder="1" applyAlignment="1">
      <alignment horizontal="center" wrapText="1"/>
    </xf>
    <xf numFmtId="0" fontId="4" fillId="3" borderId="2" xfId="3" applyFont="1" applyFill="1" applyBorder="1" applyAlignment="1">
      <alignment horizontal="center" wrapText="1"/>
    </xf>
    <xf numFmtId="0" fontId="4" fillId="3" borderId="1" xfId="3" applyFont="1" applyFill="1" applyBorder="1" applyAlignment="1">
      <alignment horizontal="center" wrapText="1"/>
    </xf>
    <xf numFmtId="0" fontId="3" fillId="2" borderId="0" xfId="3" applyFont="1" applyFill="1" applyAlignment="1">
      <alignment horizontal="center"/>
    </xf>
    <xf numFmtId="0" fontId="13" fillId="0" borderId="18" xfId="3" applyFont="1" applyBorder="1" applyAlignment="1">
      <alignment horizontal="center"/>
    </xf>
    <xf numFmtId="0" fontId="12" fillId="0" borderId="18" xfId="3" applyFont="1" applyBorder="1"/>
    <xf numFmtId="0" fontId="5" fillId="0" borderId="17" xfId="3" applyFont="1" applyBorder="1" applyAlignment="1">
      <alignment horizontal="left" vertical="center" wrapText="1"/>
    </xf>
    <xf numFmtId="0" fontId="9" fillId="0" borderId="16" xfId="3" applyFont="1" applyBorder="1"/>
    <xf numFmtId="0" fontId="9" fillId="0" borderId="15" xfId="3" applyFont="1" applyBorder="1"/>
    <xf numFmtId="0" fontId="5" fillId="0" borderId="17" xfId="3" applyFont="1" applyBorder="1" applyAlignment="1">
      <alignment horizontal="center" vertical="center" wrapText="1"/>
    </xf>
    <xf numFmtId="0" fontId="8" fillId="4" borderId="13" xfId="3" applyFont="1" applyFill="1" applyBorder="1" applyAlignment="1">
      <alignment horizontal="center" vertical="center" wrapText="1"/>
    </xf>
    <xf numFmtId="0" fontId="9" fillId="5" borderId="12" xfId="3" applyFont="1" applyFill="1" applyBorder="1"/>
    <xf numFmtId="167" fontId="48" fillId="6" borderId="28" xfId="2" applyNumberFormat="1" applyFont="1" applyFill="1" applyBorder="1" applyAlignment="1">
      <alignment vertical="center"/>
    </xf>
    <xf numFmtId="167" fontId="49" fillId="0" borderId="63" xfId="2" applyNumberFormat="1" applyFont="1" applyFill="1" applyBorder="1" applyAlignment="1">
      <alignment horizontal="center" vertical="center"/>
    </xf>
    <xf numFmtId="167" fontId="49" fillId="0" borderId="64" xfId="2" applyNumberFormat="1" applyFont="1" applyFill="1" applyBorder="1" applyAlignment="1">
      <alignment horizontal="center" vertical="center"/>
    </xf>
    <xf numFmtId="167" fontId="49" fillId="0" borderId="65" xfId="2" applyNumberFormat="1" applyFont="1" applyFill="1" applyBorder="1" applyAlignment="1">
      <alignment horizontal="center" vertical="center"/>
    </xf>
    <xf numFmtId="167" fontId="48" fillId="22" borderId="28" xfId="2" applyNumberFormat="1" applyFont="1" applyFill="1" applyBorder="1" applyAlignment="1">
      <alignment vertical="center"/>
    </xf>
    <xf numFmtId="167" fontId="49" fillId="0" borderId="63" xfId="2" applyNumberFormat="1" applyFont="1" applyFill="1" applyBorder="1" applyAlignment="1">
      <alignment vertical="center"/>
    </xf>
    <xf numFmtId="167" fontId="49" fillId="0" borderId="64" xfId="2" applyNumberFormat="1" applyFont="1" applyFill="1" applyBorder="1" applyAlignment="1">
      <alignment vertical="center"/>
    </xf>
    <xf numFmtId="167" fontId="49" fillId="0" borderId="65" xfId="2" applyNumberFormat="1" applyFont="1" applyFill="1" applyBorder="1" applyAlignment="1">
      <alignment vertical="center"/>
    </xf>
    <xf numFmtId="169" fontId="28" fillId="0" borderId="0" xfId="4" applyNumberFormat="1" applyFont="1" applyFill="1" applyBorder="1" applyAlignment="1">
      <alignment horizontal="center" vertical="center"/>
    </xf>
    <xf numFmtId="0" fontId="29" fillId="13" borderId="19" xfId="9" applyFont="1" applyFill="1" applyBorder="1" applyAlignment="1">
      <alignment horizontal="center" vertical="center"/>
    </xf>
    <xf numFmtId="0" fontId="29" fillId="13" borderId="20" xfId="9" applyFont="1" applyFill="1" applyBorder="1" applyAlignment="1">
      <alignment horizontal="center" vertical="center"/>
    </xf>
    <xf numFmtId="0" fontId="40" fillId="0" borderId="0" xfId="3" applyFont="1" applyAlignment="1">
      <alignment horizontal="center" vertical="center"/>
    </xf>
    <xf numFmtId="170" fontId="50" fillId="16" borderId="66" xfId="1" applyNumberFormat="1" applyFont="1" applyFill="1" applyBorder="1" applyAlignment="1">
      <alignment horizontal="center" vertical="center"/>
    </xf>
    <xf numFmtId="170" fontId="50" fillId="16" borderId="27" xfId="1" applyNumberFormat="1" applyFont="1" applyFill="1" applyBorder="1" applyAlignment="1">
      <alignment horizontal="center" vertical="center"/>
    </xf>
    <xf numFmtId="169" fontId="17" fillId="0" borderId="0" xfId="3" applyNumberFormat="1" applyFont="1" applyAlignment="1">
      <alignment horizontal="center" vertical="center"/>
    </xf>
    <xf numFmtId="0" fontId="15" fillId="0" borderId="32" xfId="3" applyFont="1" applyBorder="1" applyAlignment="1">
      <alignment horizontal="center"/>
    </xf>
    <xf numFmtId="0" fontId="15" fillId="0" borderId="33" xfId="3" applyFont="1" applyBorder="1" applyAlignment="1">
      <alignment horizontal="center"/>
    </xf>
    <xf numFmtId="0" fontId="15" fillId="0" borderId="34" xfId="3" applyFont="1" applyBorder="1" applyAlignment="1">
      <alignment horizontal="center"/>
    </xf>
    <xf numFmtId="0" fontId="26" fillId="15" borderId="36" xfId="9" applyFont="1" applyFill="1" applyBorder="1" applyAlignment="1">
      <alignment horizontal="center"/>
    </xf>
    <xf numFmtId="0" fontId="26" fillId="15" borderId="31" xfId="9" applyFont="1" applyFill="1" applyBorder="1" applyAlignment="1">
      <alignment horizontal="center"/>
    </xf>
    <xf numFmtId="0" fontId="26" fillId="15" borderId="37" xfId="9" applyFont="1" applyFill="1" applyBorder="1" applyAlignment="1">
      <alignment horizontal="center"/>
    </xf>
    <xf numFmtId="0" fontId="26" fillId="15" borderId="38" xfId="9" applyFont="1" applyFill="1" applyBorder="1" applyAlignment="1">
      <alignment horizontal="center"/>
    </xf>
    <xf numFmtId="0" fontId="26" fillId="15" borderId="39" xfId="9" applyFont="1" applyFill="1" applyBorder="1" applyAlignment="1">
      <alignment horizontal="center"/>
    </xf>
    <xf numFmtId="168" fontId="26" fillId="18" borderId="42" xfId="9" applyNumberFormat="1" applyFont="1" applyFill="1" applyBorder="1" applyAlignment="1">
      <alignment horizontal="center" vertical="center" wrapText="1"/>
    </xf>
    <xf numFmtId="168" fontId="26" fillId="18" borderId="43" xfId="9" applyNumberFormat="1" applyFont="1" applyFill="1" applyBorder="1" applyAlignment="1">
      <alignment horizontal="center" vertical="center" wrapText="1"/>
    </xf>
    <xf numFmtId="169" fontId="28" fillId="11" borderId="47" xfId="4" applyNumberFormat="1" applyFont="1" applyFill="1" applyBorder="1" applyAlignment="1">
      <alignment horizontal="center" vertical="center"/>
    </xf>
    <xf numFmtId="169" fontId="28" fillId="11" borderId="48" xfId="4" applyNumberFormat="1" applyFont="1" applyFill="1" applyBorder="1" applyAlignment="1">
      <alignment horizontal="center" vertical="center"/>
    </xf>
    <xf numFmtId="169" fontId="28" fillId="11" borderId="49" xfId="4" applyNumberFormat="1" applyFont="1" applyFill="1" applyBorder="1" applyAlignment="1">
      <alignment horizontal="center" vertical="center"/>
    </xf>
    <xf numFmtId="0" fontId="26" fillId="15" borderId="19" xfId="9" applyFont="1" applyFill="1" applyBorder="1" applyAlignment="1">
      <alignment horizontal="center"/>
    </xf>
    <xf numFmtId="0" fontId="26" fillId="15" borderId="50" xfId="9" applyFont="1" applyFill="1" applyBorder="1" applyAlignment="1">
      <alignment horizontal="center"/>
    </xf>
    <xf numFmtId="0" fontId="26" fillId="15" borderId="20" xfId="9" applyFont="1" applyFill="1" applyBorder="1" applyAlignment="1">
      <alignment horizontal="center"/>
    </xf>
    <xf numFmtId="168" fontId="15" fillId="18" borderId="42" xfId="4" applyFont="1" applyFill="1" applyBorder="1" applyAlignment="1">
      <alignment horizontal="center" vertical="center"/>
    </xf>
    <xf numFmtId="168" fontId="15" fillId="18" borderId="43" xfId="4" applyFont="1" applyFill="1" applyBorder="1" applyAlignment="1">
      <alignment horizontal="center" vertical="center"/>
    </xf>
    <xf numFmtId="44" fontId="31" fillId="0" borderId="0" xfId="3" applyNumberFormat="1" applyFont="1" applyAlignment="1">
      <alignment horizontal="center"/>
    </xf>
    <xf numFmtId="168" fontId="27" fillId="11" borderId="47" xfId="9" applyNumberFormat="1" applyFont="1" applyFill="1" applyBorder="1" applyAlignment="1">
      <alignment horizontal="center" vertical="center" wrapText="1"/>
    </xf>
    <xf numFmtId="168" fontId="27" fillId="11" borderId="46" xfId="9" applyNumberFormat="1" applyFont="1" applyFill="1" applyBorder="1" applyAlignment="1">
      <alignment horizontal="center" vertical="center" wrapText="1"/>
    </xf>
    <xf numFmtId="168" fontId="27" fillId="11" borderId="49" xfId="9" applyNumberFormat="1" applyFont="1" applyFill="1" applyBorder="1" applyAlignment="1">
      <alignment horizontal="center" vertical="center" wrapText="1"/>
    </xf>
    <xf numFmtId="0" fontId="15" fillId="16" borderId="73" xfId="3" applyFont="1" applyFill="1" applyBorder="1" applyAlignment="1">
      <alignment horizontal="center"/>
    </xf>
    <xf numFmtId="0" fontId="15" fillId="16" borderId="64" xfId="3" applyFont="1" applyFill="1" applyBorder="1" applyAlignment="1">
      <alignment horizontal="center"/>
    </xf>
    <xf numFmtId="0" fontId="14" fillId="0" borderId="8" xfId="3" applyFont="1" applyBorder="1" applyAlignment="1">
      <alignment horizontal="center" vertical="center" wrapText="1"/>
    </xf>
    <xf numFmtId="0" fontId="14" fillId="0" borderId="7" xfId="3" applyFont="1" applyBorder="1" applyAlignment="1">
      <alignment horizontal="center" vertical="center" wrapText="1"/>
    </xf>
    <xf numFmtId="0" fontId="14" fillId="0" borderId="6" xfId="3" applyFont="1" applyBorder="1" applyAlignment="1">
      <alignment horizontal="center" vertical="center" wrapText="1"/>
    </xf>
    <xf numFmtId="0" fontId="16" fillId="8" borderId="8" xfId="3" applyFont="1" applyFill="1" applyBorder="1" applyAlignment="1">
      <alignment horizontal="center" vertical="center"/>
    </xf>
    <xf numFmtId="0" fontId="16" fillId="8" borderId="6" xfId="3" applyFont="1" applyFill="1" applyBorder="1" applyAlignment="1">
      <alignment horizontal="center" vertical="center"/>
    </xf>
    <xf numFmtId="0" fontId="16" fillId="8" borderId="59" xfId="3" applyFont="1" applyFill="1" applyBorder="1" applyAlignment="1">
      <alignment horizontal="center" vertical="center"/>
    </xf>
    <xf numFmtId="0" fontId="16" fillId="8" borderId="60" xfId="3" applyFont="1" applyFill="1" applyBorder="1" applyAlignment="1">
      <alignment horizontal="center" vertical="center"/>
    </xf>
    <xf numFmtId="0" fontId="2" fillId="9" borderId="0" xfId="3" applyFont="1" applyFill="1" applyAlignment="1">
      <alignment horizontal="center"/>
    </xf>
    <xf numFmtId="3" fontId="19" fillId="0" borderId="24" xfId="5" applyNumberFormat="1" applyFont="1" applyBorder="1" applyAlignment="1">
      <alignment horizontal="center" vertical="center"/>
    </xf>
    <xf numFmtId="3" fontId="19" fillId="0" borderId="41" xfId="5" applyNumberFormat="1" applyFont="1" applyBorder="1" applyAlignment="1">
      <alignment horizontal="center" vertical="center"/>
    </xf>
    <xf numFmtId="168" fontId="2" fillId="0" borderId="24" xfId="4" applyFont="1" applyBorder="1" applyAlignment="1">
      <alignment horizontal="center" vertical="center"/>
    </xf>
    <xf numFmtId="168" fontId="2" fillId="0" borderId="51" xfId="4" applyFont="1" applyBorder="1" applyAlignment="1">
      <alignment horizontal="center" vertical="center"/>
    </xf>
    <xf numFmtId="169" fontId="4" fillId="23" borderId="0" xfId="4" applyNumberFormat="1" applyFont="1" applyFill="1" applyBorder="1" applyAlignment="1">
      <alignment horizontal="center" vertical="center"/>
    </xf>
    <xf numFmtId="168" fontId="29" fillId="16" borderId="19" xfId="4" applyFont="1" applyFill="1" applyBorder="1" applyAlignment="1">
      <alignment horizontal="left" vertical="center"/>
    </xf>
    <xf numFmtId="168" fontId="29" fillId="16" borderId="50" xfId="4" applyFont="1" applyFill="1" applyBorder="1" applyAlignment="1">
      <alignment horizontal="left" vertical="center"/>
    </xf>
    <xf numFmtId="169" fontId="17" fillId="0" borderId="28" xfId="3" applyNumberFormat="1" applyFont="1" applyBorder="1" applyAlignment="1">
      <alignment horizontal="center" vertical="center"/>
    </xf>
    <xf numFmtId="168" fontId="26" fillId="0" borderId="42" xfId="9" applyNumberFormat="1" applyFont="1" applyBorder="1" applyAlignment="1">
      <alignment horizontal="center" vertical="center" wrapText="1"/>
    </xf>
    <xf numFmtId="168" fontId="26" fillId="0" borderId="43" xfId="9" applyNumberFormat="1" applyFont="1" applyBorder="1" applyAlignment="1">
      <alignment horizontal="center" vertical="center" wrapText="1"/>
    </xf>
    <xf numFmtId="168" fontId="15" fillId="0" borderId="42" xfId="4" applyFont="1" applyFill="1" applyBorder="1" applyAlignment="1">
      <alignment horizontal="center" vertical="center"/>
    </xf>
    <xf numFmtId="168" fontId="15" fillId="0" borderId="43" xfId="4" applyFont="1" applyFill="1" applyBorder="1" applyAlignment="1">
      <alignment horizontal="center" vertical="center"/>
    </xf>
    <xf numFmtId="168" fontId="27" fillId="11" borderId="67" xfId="9" applyNumberFormat="1" applyFont="1" applyFill="1" applyBorder="1" applyAlignment="1">
      <alignment horizontal="center" vertical="center" wrapText="1"/>
    </xf>
    <xf numFmtId="167" fontId="53" fillId="0" borderId="63" xfId="2" applyNumberFormat="1" applyFont="1" applyFill="1" applyBorder="1" applyAlignment="1">
      <alignment vertical="center"/>
    </xf>
    <xf numFmtId="167" fontId="53" fillId="0" borderId="64" xfId="2" applyNumberFormat="1" applyFont="1" applyFill="1" applyBorder="1" applyAlignment="1">
      <alignment vertical="center"/>
    </xf>
    <xf numFmtId="167" fontId="53" fillId="0" borderId="65" xfId="2" applyNumberFormat="1" applyFont="1" applyFill="1" applyBorder="1" applyAlignment="1">
      <alignment vertical="center"/>
    </xf>
    <xf numFmtId="167" fontId="54" fillId="6" borderId="28" xfId="2" applyNumberFormat="1" applyFont="1" applyFill="1" applyBorder="1" applyAlignment="1">
      <alignment vertical="center"/>
    </xf>
    <xf numFmtId="3" fontId="19" fillId="0" borderId="51" xfId="5" applyNumberFormat="1" applyFont="1" applyBorder="1" applyAlignment="1">
      <alignment horizontal="center" vertical="center"/>
    </xf>
    <xf numFmtId="0" fontId="14" fillId="5" borderId="7" xfId="3" applyFont="1" applyFill="1" applyBorder="1" applyAlignment="1">
      <alignment horizontal="center" vertical="center" wrapText="1"/>
    </xf>
    <xf numFmtId="0" fontId="14" fillId="5" borderId="6" xfId="3" applyFont="1" applyFill="1" applyBorder="1" applyAlignment="1">
      <alignment horizontal="center" vertical="center" wrapText="1"/>
    </xf>
    <xf numFmtId="0" fontId="15" fillId="16" borderId="28" xfId="3" applyFont="1" applyFill="1" applyBorder="1" applyAlignment="1">
      <alignment horizontal="center"/>
    </xf>
    <xf numFmtId="170" fontId="33" fillId="6" borderId="69" xfId="3" applyNumberFormat="1" applyFont="1" applyFill="1" applyBorder="1" applyAlignment="1">
      <alignment horizontal="center" vertical="center"/>
    </xf>
    <xf numFmtId="170" fontId="33" fillId="6" borderId="71" xfId="3" applyNumberFormat="1" applyFont="1" applyFill="1" applyBorder="1" applyAlignment="1">
      <alignment horizontal="center" vertical="center"/>
    </xf>
    <xf numFmtId="0" fontId="15" fillId="16" borderId="68" xfId="3" applyFont="1" applyFill="1" applyBorder="1" applyAlignment="1">
      <alignment horizontal="center" vertical="center"/>
    </xf>
    <xf numFmtId="0" fontId="15" fillId="16" borderId="70" xfId="3" applyFont="1" applyFill="1" applyBorder="1" applyAlignment="1">
      <alignment horizontal="center" vertical="center"/>
    </xf>
    <xf numFmtId="0" fontId="15" fillId="16" borderId="53" xfId="3" applyFont="1" applyFill="1" applyBorder="1" applyAlignment="1">
      <alignment horizontal="center" vertical="center"/>
    </xf>
    <xf numFmtId="0" fontId="15" fillId="16" borderId="52" xfId="3" applyFont="1" applyFill="1" applyBorder="1" applyAlignment="1">
      <alignment horizontal="center" vertical="center"/>
    </xf>
    <xf numFmtId="3" fontId="51" fillId="18" borderId="54" xfId="5" applyNumberFormat="1" applyFont="1" applyFill="1" applyBorder="1" applyAlignment="1">
      <alignment horizontal="center" vertical="center"/>
    </xf>
    <xf numFmtId="3" fontId="51" fillId="18" borderId="58" xfId="5" applyNumberFormat="1" applyFont="1" applyFill="1" applyBorder="1" applyAlignment="1">
      <alignment horizontal="center" vertical="center"/>
    </xf>
    <xf numFmtId="0" fontId="40" fillId="10" borderId="8" xfId="3" applyFont="1" applyFill="1" applyBorder="1" applyAlignment="1">
      <alignment horizontal="center" vertical="center"/>
    </xf>
    <xf numFmtId="0" fontId="40" fillId="10" borderId="7" xfId="3" applyFont="1" applyFill="1" applyBorder="1" applyAlignment="1">
      <alignment horizontal="center" vertical="center"/>
    </xf>
    <xf numFmtId="0" fontId="40" fillId="10" borderId="6" xfId="3" applyFont="1" applyFill="1" applyBorder="1" applyAlignment="1">
      <alignment horizontal="center" vertical="center"/>
    </xf>
    <xf numFmtId="0" fontId="40" fillId="10" borderId="5" xfId="3" applyFont="1" applyFill="1" applyBorder="1" applyAlignment="1">
      <alignment horizontal="center" vertical="center"/>
    </xf>
    <xf numFmtId="0" fontId="40" fillId="10" borderId="0" xfId="3" applyFont="1" applyFill="1" applyAlignment="1">
      <alignment horizontal="center" vertical="center"/>
    </xf>
    <xf numFmtId="0" fontId="40" fillId="10" borderId="4" xfId="3" applyFont="1" applyFill="1" applyBorder="1" applyAlignment="1">
      <alignment horizontal="center" vertical="center"/>
    </xf>
    <xf numFmtId="0" fontId="1" fillId="0" borderId="63" xfId="3" applyBorder="1" applyAlignment="1">
      <alignment horizontal="center"/>
    </xf>
    <xf numFmtId="0" fontId="1" fillId="0" borderId="64" xfId="3" applyBorder="1" applyAlignment="1">
      <alignment horizontal="center"/>
    </xf>
    <xf numFmtId="0" fontId="1" fillId="0" borderId="65" xfId="3" applyBorder="1" applyAlignment="1">
      <alignment horizontal="center"/>
    </xf>
    <xf numFmtId="0" fontId="2" fillId="19" borderId="28" xfId="0" applyFont="1" applyFill="1" applyBorder="1" applyAlignment="1">
      <alignment horizontal="center" vertical="center"/>
    </xf>
  </cellXfs>
  <cellStyles count="11">
    <cellStyle name="Millares" xfId="1" builtinId="3"/>
    <cellStyle name="Millares 2" xfId="7" xr:uid="{05758A73-3C5B-4559-85DD-2029E66C17F0}"/>
    <cellStyle name="Millares 3" xfId="10" xr:uid="{95D4AB3B-7BBE-4959-B7DF-EFCC7E4DBD66}"/>
    <cellStyle name="Moneda" xfId="2" builtinId="4"/>
    <cellStyle name="Moneda 2" xfId="4" xr:uid="{404C5375-2A19-4618-975D-6736FD582A6F}"/>
    <cellStyle name="Normal" xfId="0" builtinId="0"/>
    <cellStyle name="Normal 2" xfId="3" xr:uid="{D80CC332-CD27-4BF6-8E7B-006DEE45C0B8}"/>
    <cellStyle name="Normal 2 2" xfId="9" xr:uid="{DAE4D072-0A94-47B9-ACBF-28E775C7D13B}"/>
    <cellStyle name="Normal 3" xfId="5" xr:uid="{C763B42B-3086-4B52-891A-7018EE6AD95D}"/>
    <cellStyle name="Normal 3 2" xfId="6" xr:uid="{1D2D2E0A-556F-4B32-A186-A4302BE96E80}"/>
    <cellStyle name="Porcentaje 2" xfId="8" xr:uid="{FB689808-CE73-4571-A944-5E6063C659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rgbClr val="FFC000"/>
            </a:solidFill>
            <a:ln>
              <a:noFill/>
            </a:ln>
            <a:effectLst/>
          </c:spPr>
          <c:invertIfNegative val="0"/>
          <c:dPt>
            <c:idx val="1"/>
            <c:invertIfNegative val="0"/>
            <c:bubble3D val="0"/>
            <c:spPr>
              <a:solidFill>
                <a:srgbClr val="92D050"/>
              </a:solidFill>
              <a:ln>
                <a:noFill/>
              </a:ln>
              <a:effectLst/>
            </c:spPr>
            <c:extLst>
              <c:ext xmlns:c16="http://schemas.microsoft.com/office/drawing/2014/chart" uri="{C3380CC4-5D6E-409C-BE32-E72D297353CC}">
                <c16:uniqueId val="{00000002-59FE-4159-BB79-53F88C722FDC}"/>
              </c:ext>
            </c:extLst>
          </c:dPt>
          <c:cat>
            <c:strRef>
              <c:f>Hoja2!$M$17:$M$18</c:f>
              <c:strCache>
                <c:ptCount val="1"/>
                <c:pt idx="0">
                  <c:v>CONTRATISTAS</c:v>
                </c:pt>
              </c:strCache>
            </c:strRef>
          </c:cat>
          <c:val>
            <c:numRef>
              <c:f>Hoja2!$N$17:$N$18</c:f>
              <c:numCache>
                <c:formatCode>General</c:formatCode>
                <c:ptCount val="2"/>
                <c:pt idx="0">
                  <c:v>6</c:v>
                </c:pt>
              </c:numCache>
            </c:numRef>
          </c:val>
          <c:extLst>
            <c:ext xmlns:c16="http://schemas.microsoft.com/office/drawing/2014/chart" uri="{C3380CC4-5D6E-409C-BE32-E72D297353CC}">
              <c16:uniqueId val="{00000000-59FE-4159-BB79-53F88C722FDC}"/>
            </c:ext>
          </c:extLst>
        </c:ser>
        <c:dLbls>
          <c:showLegendKey val="0"/>
          <c:showVal val="0"/>
          <c:showCatName val="0"/>
          <c:showSerName val="0"/>
          <c:showPercent val="0"/>
          <c:showBubbleSize val="0"/>
        </c:dLbls>
        <c:gapWidth val="150"/>
        <c:overlap val="100"/>
        <c:axId val="1050009792"/>
        <c:axId val="1050010208"/>
      </c:barChart>
      <c:catAx>
        <c:axId val="105000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50010208"/>
        <c:crosses val="autoZero"/>
        <c:auto val="1"/>
        <c:lblAlgn val="ctr"/>
        <c:lblOffset val="100"/>
        <c:noMultiLvlLbl val="0"/>
      </c:catAx>
      <c:valAx>
        <c:axId val="1050010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500097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CUENTAS DE COBRO PENDIENTES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Hoja2!$M$16</c:f>
              <c:strCache>
                <c:ptCount val="1"/>
                <c:pt idx="0">
                  <c:v>PROVEEDORES</c:v>
                </c:pt>
              </c:strCache>
            </c:strRef>
          </c:tx>
          <c:spPr>
            <a:solidFill>
              <a:schemeClr val="accent1"/>
            </a:solidFill>
            <a:ln>
              <a:noFill/>
            </a:ln>
            <a:effectLst/>
            <a:sp3d/>
          </c:spPr>
          <c:invertIfNegative val="0"/>
          <c:dLbls>
            <c:dLbl>
              <c:idx val="0"/>
              <c:layout>
                <c:manualLayout>
                  <c:x val="-8.3333333333333332E-3"/>
                  <c:y val="-6.94444444444444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B86-4224-9EE1-02C34E70BA1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Hoja2!$N$15:$O$15</c:f>
              <c:strCache>
                <c:ptCount val="2"/>
                <c:pt idx="0">
                  <c:v>PENDIENTES POR RADICAR</c:v>
                </c:pt>
                <c:pt idx="1">
                  <c:v>CUENTAS POR PAGAR</c:v>
                </c:pt>
              </c:strCache>
            </c:strRef>
          </c:cat>
          <c:val>
            <c:numRef>
              <c:f>Hoja2!$N$16:$O$16</c:f>
              <c:numCache>
                <c:formatCode>General</c:formatCode>
                <c:ptCount val="2"/>
                <c:pt idx="0">
                  <c:v>5</c:v>
                </c:pt>
                <c:pt idx="1">
                  <c:v>3</c:v>
                </c:pt>
              </c:numCache>
            </c:numRef>
          </c:val>
          <c:extLst>
            <c:ext xmlns:c16="http://schemas.microsoft.com/office/drawing/2014/chart" uri="{C3380CC4-5D6E-409C-BE32-E72D297353CC}">
              <c16:uniqueId val="{00000000-6268-4531-A995-68FB79D952B7}"/>
            </c:ext>
          </c:extLst>
        </c:ser>
        <c:ser>
          <c:idx val="1"/>
          <c:order val="1"/>
          <c:tx>
            <c:strRef>
              <c:f>Hoja2!$M$17</c:f>
              <c:strCache>
                <c:ptCount val="1"/>
                <c:pt idx="0">
                  <c:v>CONTRATISTAS</c:v>
                </c:pt>
              </c:strCache>
            </c:strRef>
          </c:tx>
          <c:spPr>
            <a:solidFill>
              <a:schemeClr val="accent2"/>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Hoja2!$N$15:$O$15</c:f>
              <c:strCache>
                <c:ptCount val="2"/>
                <c:pt idx="0">
                  <c:v>PENDIENTES POR RADICAR</c:v>
                </c:pt>
                <c:pt idx="1">
                  <c:v>CUENTAS POR PAGAR</c:v>
                </c:pt>
              </c:strCache>
            </c:strRef>
          </c:cat>
          <c:val>
            <c:numRef>
              <c:f>Hoja2!$N$17:$O$17</c:f>
              <c:numCache>
                <c:formatCode>General</c:formatCode>
                <c:ptCount val="2"/>
                <c:pt idx="0">
                  <c:v>6</c:v>
                </c:pt>
                <c:pt idx="1">
                  <c:v>3</c:v>
                </c:pt>
              </c:numCache>
            </c:numRef>
          </c:val>
          <c:extLst>
            <c:ext xmlns:c16="http://schemas.microsoft.com/office/drawing/2014/chart" uri="{C3380CC4-5D6E-409C-BE32-E72D297353CC}">
              <c16:uniqueId val="{00000001-6268-4531-A995-68FB79D952B7}"/>
            </c:ext>
          </c:extLst>
        </c:ser>
        <c:dLbls>
          <c:showLegendKey val="0"/>
          <c:showVal val="1"/>
          <c:showCatName val="0"/>
          <c:showSerName val="0"/>
          <c:showPercent val="0"/>
          <c:showBubbleSize val="0"/>
        </c:dLbls>
        <c:gapWidth val="150"/>
        <c:shape val="box"/>
        <c:axId val="1156528704"/>
        <c:axId val="1156530784"/>
        <c:axId val="0"/>
      </c:bar3DChart>
      <c:catAx>
        <c:axId val="11565287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56530784"/>
        <c:crosses val="autoZero"/>
        <c:auto val="1"/>
        <c:lblAlgn val="ctr"/>
        <c:lblOffset val="100"/>
        <c:noMultiLvlLbl val="0"/>
      </c:catAx>
      <c:valAx>
        <c:axId val="11565307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565287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spPr>
            <a:solidFill>
              <a:srgbClr val="FFC000"/>
            </a:solidFill>
            <a:ln>
              <a:noFill/>
            </a:ln>
            <a:effectLst/>
            <a:sp3d/>
          </c:spPr>
          <c:invertIfNegative val="0"/>
          <c:dPt>
            <c:idx val="1"/>
            <c:invertIfNegative val="0"/>
            <c:bubble3D val="0"/>
            <c:spPr>
              <a:solidFill>
                <a:srgbClr val="0070C0"/>
              </a:solidFill>
              <a:ln>
                <a:noFill/>
              </a:ln>
              <a:effectLst/>
              <a:sp3d/>
            </c:spPr>
            <c:extLst>
              <c:ext xmlns:c16="http://schemas.microsoft.com/office/drawing/2014/chart" uri="{C3380CC4-5D6E-409C-BE32-E72D297353CC}">
                <c16:uniqueId val="{00000002-D8D7-44CC-A62E-89FE5DAB0529}"/>
              </c:ext>
            </c:extLst>
          </c:dPt>
          <c:dPt>
            <c:idx val="2"/>
            <c:invertIfNegative val="0"/>
            <c:bubble3D val="0"/>
            <c:spPr>
              <a:solidFill>
                <a:srgbClr val="92D050"/>
              </a:solidFill>
              <a:ln>
                <a:noFill/>
              </a:ln>
              <a:effectLst/>
              <a:sp3d/>
            </c:spPr>
            <c:extLst>
              <c:ext xmlns:c16="http://schemas.microsoft.com/office/drawing/2014/chart" uri="{C3380CC4-5D6E-409C-BE32-E72D297353CC}">
                <c16:uniqueId val="{00000003-D8D7-44CC-A62E-89FE5DAB052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Hoja3!$E$4:$E$6</c:f>
              <c:strCache>
                <c:ptCount val="3"/>
                <c:pt idx="0">
                  <c:v>JULIO</c:v>
                </c:pt>
                <c:pt idx="1">
                  <c:v>AGOSTO</c:v>
                </c:pt>
                <c:pt idx="2">
                  <c:v>SEPTIEMBRE</c:v>
                </c:pt>
              </c:strCache>
            </c:strRef>
          </c:cat>
          <c:val>
            <c:numRef>
              <c:f>Hoja3!$F$4:$F$6</c:f>
              <c:numCache>
                <c:formatCode>General</c:formatCode>
                <c:ptCount val="3"/>
                <c:pt idx="0">
                  <c:v>212</c:v>
                </c:pt>
                <c:pt idx="1">
                  <c:v>186</c:v>
                </c:pt>
                <c:pt idx="2">
                  <c:v>204</c:v>
                </c:pt>
              </c:numCache>
            </c:numRef>
          </c:val>
          <c:extLst>
            <c:ext xmlns:c16="http://schemas.microsoft.com/office/drawing/2014/chart" uri="{C3380CC4-5D6E-409C-BE32-E72D297353CC}">
              <c16:uniqueId val="{00000000-D8D7-44CC-A62E-89FE5DAB0529}"/>
            </c:ext>
          </c:extLst>
        </c:ser>
        <c:dLbls>
          <c:showLegendKey val="0"/>
          <c:showVal val="1"/>
          <c:showCatName val="0"/>
          <c:showSerName val="0"/>
          <c:showPercent val="0"/>
          <c:showBubbleSize val="0"/>
        </c:dLbls>
        <c:gapWidth val="150"/>
        <c:shape val="box"/>
        <c:axId val="1369482767"/>
        <c:axId val="1369480687"/>
        <c:axId val="0"/>
      </c:bar3DChart>
      <c:catAx>
        <c:axId val="1369482767"/>
        <c:scaling>
          <c:orientation val="minMax"/>
        </c:scaling>
        <c:delete val="1"/>
        <c:axPos val="b"/>
        <c:numFmt formatCode="General" sourceLinked="1"/>
        <c:majorTickMark val="none"/>
        <c:minorTickMark val="none"/>
        <c:tickLblPos val="nextTo"/>
        <c:crossAx val="1369480687"/>
        <c:crosses val="autoZero"/>
        <c:auto val="1"/>
        <c:lblAlgn val="ctr"/>
        <c:lblOffset val="100"/>
        <c:noMultiLvlLbl val="0"/>
      </c:catAx>
      <c:valAx>
        <c:axId val="13694806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948276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oftEdge rad="0"/>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spPr>
            <a:solidFill>
              <a:schemeClr val="accent1"/>
            </a:solidFill>
            <a:ln>
              <a:noFill/>
            </a:ln>
            <a:effectLst/>
            <a:sp3d/>
          </c:spPr>
          <c:invertIfNegative val="0"/>
          <c:cat>
            <c:strRef>
              <c:f>Hoja3!$E$17:$E$19</c:f>
              <c:strCache>
                <c:ptCount val="3"/>
                <c:pt idx="0">
                  <c:v>OCTUBRE</c:v>
                </c:pt>
                <c:pt idx="1">
                  <c:v>NOVIEMBRE</c:v>
                </c:pt>
                <c:pt idx="2">
                  <c:v>DICIEMBRE</c:v>
                </c:pt>
              </c:strCache>
            </c:strRef>
          </c:cat>
          <c:val>
            <c:numRef>
              <c:f>Hoja3!$F$17:$F$19</c:f>
              <c:numCache>
                <c:formatCode>General</c:formatCode>
                <c:ptCount val="3"/>
                <c:pt idx="0">
                  <c:v>204</c:v>
                </c:pt>
                <c:pt idx="1">
                  <c:v>191</c:v>
                </c:pt>
                <c:pt idx="2">
                  <c:v>460</c:v>
                </c:pt>
              </c:numCache>
            </c:numRef>
          </c:val>
          <c:extLst>
            <c:ext xmlns:c16="http://schemas.microsoft.com/office/drawing/2014/chart" uri="{C3380CC4-5D6E-409C-BE32-E72D297353CC}">
              <c16:uniqueId val="{00000000-B2BB-4598-96D0-FD719AE2A2B3}"/>
            </c:ext>
          </c:extLst>
        </c:ser>
        <c:dLbls>
          <c:showLegendKey val="0"/>
          <c:showVal val="0"/>
          <c:showCatName val="0"/>
          <c:showSerName val="0"/>
          <c:showPercent val="0"/>
          <c:showBubbleSize val="0"/>
        </c:dLbls>
        <c:gapWidth val="150"/>
        <c:shape val="box"/>
        <c:axId val="1462185807"/>
        <c:axId val="1462187471"/>
        <c:axId val="0"/>
      </c:bar3DChart>
      <c:catAx>
        <c:axId val="146218580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2187471"/>
        <c:crosses val="autoZero"/>
        <c:auto val="1"/>
        <c:lblAlgn val="ctr"/>
        <c:lblOffset val="100"/>
        <c:noMultiLvlLbl val="0"/>
      </c:catAx>
      <c:valAx>
        <c:axId val="14621874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21858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76200</xdr:colOff>
      <xdr:row>22</xdr:row>
      <xdr:rowOff>121920</xdr:rowOff>
    </xdr:from>
    <xdr:ext cx="5892688" cy="6469918"/>
    <xdr:pic>
      <xdr:nvPicPr>
        <xdr:cNvPr id="2" name="Imagen 1">
          <a:extLst>
            <a:ext uri="{FF2B5EF4-FFF2-40B4-BE49-F238E27FC236}">
              <a16:creationId xmlns:a16="http://schemas.microsoft.com/office/drawing/2014/main" id="{ED6C429C-BF93-4F6E-B46A-773487CAB3EB}"/>
            </a:ext>
          </a:extLst>
        </xdr:cNvPr>
        <xdr:cNvPicPr>
          <a:picLocks noChangeAspect="1"/>
        </xdr:cNvPicPr>
      </xdr:nvPicPr>
      <xdr:blipFill>
        <a:blip xmlns:r="http://schemas.openxmlformats.org/officeDocument/2006/relationships" r:embed="rId1"/>
        <a:stretch>
          <a:fillRect/>
        </a:stretch>
      </xdr:blipFill>
      <xdr:spPr>
        <a:xfrm>
          <a:off x="76200" y="3684270"/>
          <a:ext cx="5892688" cy="646991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17</xdr:col>
      <xdr:colOff>21772</xdr:colOff>
      <xdr:row>0</xdr:row>
      <xdr:rowOff>174171</xdr:rowOff>
    </xdr:from>
    <xdr:to>
      <xdr:col>25</xdr:col>
      <xdr:colOff>83554</xdr:colOff>
      <xdr:row>7</xdr:row>
      <xdr:rowOff>62443</xdr:rowOff>
    </xdr:to>
    <xdr:pic>
      <xdr:nvPicPr>
        <xdr:cNvPr id="2" name="Imagen 1">
          <a:extLst>
            <a:ext uri="{FF2B5EF4-FFF2-40B4-BE49-F238E27FC236}">
              <a16:creationId xmlns:a16="http://schemas.microsoft.com/office/drawing/2014/main" id="{A1A4B3F2-B2CF-4BA7-B7EE-5ADB8916321B}"/>
            </a:ext>
          </a:extLst>
        </xdr:cNvPr>
        <xdr:cNvPicPr>
          <a:picLocks noChangeAspect="1"/>
        </xdr:cNvPicPr>
      </xdr:nvPicPr>
      <xdr:blipFill>
        <a:blip xmlns:r="http://schemas.openxmlformats.org/officeDocument/2006/relationships" r:embed="rId1"/>
        <a:stretch>
          <a:fillRect/>
        </a:stretch>
      </xdr:blipFill>
      <xdr:spPr>
        <a:xfrm>
          <a:off x="21091072" y="174171"/>
          <a:ext cx="6300657" cy="1402747"/>
        </a:xfrm>
        <a:prstGeom prst="rect">
          <a:avLst/>
        </a:prstGeom>
      </xdr:spPr>
    </xdr:pic>
    <xdr:clientData/>
  </xdr:twoCellAnchor>
  <xdr:twoCellAnchor editAs="oneCell">
    <xdr:from>
      <xdr:col>17</xdr:col>
      <xdr:colOff>97971</xdr:colOff>
      <xdr:row>7</xdr:row>
      <xdr:rowOff>97972</xdr:rowOff>
    </xdr:from>
    <xdr:to>
      <xdr:col>25</xdr:col>
      <xdr:colOff>115665</xdr:colOff>
      <xdr:row>12</xdr:row>
      <xdr:rowOff>174314</xdr:rowOff>
    </xdr:to>
    <xdr:pic>
      <xdr:nvPicPr>
        <xdr:cNvPr id="3" name="Imagen 2">
          <a:extLst>
            <a:ext uri="{FF2B5EF4-FFF2-40B4-BE49-F238E27FC236}">
              <a16:creationId xmlns:a16="http://schemas.microsoft.com/office/drawing/2014/main" id="{48F684C3-9B7C-4A95-8AB1-347B699523EE}"/>
            </a:ext>
          </a:extLst>
        </xdr:cNvPr>
        <xdr:cNvPicPr>
          <a:picLocks noChangeAspect="1"/>
        </xdr:cNvPicPr>
      </xdr:nvPicPr>
      <xdr:blipFill>
        <a:blip xmlns:r="http://schemas.openxmlformats.org/officeDocument/2006/relationships" r:embed="rId2"/>
        <a:stretch>
          <a:fillRect/>
        </a:stretch>
      </xdr:blipFill>
      <xdr:spPr>
        <a:xfrm>
          <a:off x="21167271" y="1612447"/>
          <a:ext cx="6256569" cy="1094978"/>
        </a:xfrm>
        <a:prstGeom prst="rect">
          <a:avLst/>
        </a:prstGeom>
      </xdr:spPr>
    </xdr:pic>
    <xdr:clientData/>
  </xdr:twoCellAnchor>
  <xdr:twoCellAnchor editAs="oneCell">
    <xdr:from>
      <xdr:col>1</xdr:col>
      <xdr:colOff>313764</xdr:colOff>
      <xdr:row>1</xdr:row>
      <xdr:rowOff>224117</xdr:rowOff>
    </xdr:from>
    <xdr:to>
      <xdr:col>1</xdr:col>
      <xdr:colOff>2058109</xdr:colOff>
      <xdr:row>5</xdr:row>
      <xdr:rowOff>63873</xdr:rowOff>
    </xdr:to>
    <xdr:pic>
      <xdr:nvPicPr>
        <xdr:cNvPr id="4" name="Imagen 3">
          <a:extLst>
            <a:ext uri="{FF2B5EF4-FFF2-40B4-BE49-F238E27FC236}">
              <a16:creationId xmlns:a16="http://schemas.microsoft.com/office/drawing/2014/main" id="{F8D1DC35-06F1-45B7-83E1-8AA6DCE33E67}"/>
            </a:ext>
          </a:extLst>
        </xdr:cNvPr>
        <xdr:cNvPicPr/>
      </xdr:nvPicPr>
      <xdr:blipFill>
        <a:blip xmlns:r="http://schemas.openxmlformats.org/officeDocument/2006/relationships" r:embed="rId3"/>
        <a:stretch>
          <a:fillRect/>
        </a:stretch>
      </xdr:blipFill>
      <xdr:spPr>
        <a:xfrm>
          <a:off x="532839" y="424142"/>
          <a:ext cx="1744345" cy="7732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21772</xdr:colOff>
      <xdr:row>0</xdr:row>
      <xdr:rowOff>174171</xdr:rowOff>
    </xdr:from>
    <xdr:to>
      <xdr:col>26</xdr:col>
      <xdr:colOff>83554</xdr:colOff>
      <xdr:row>7</xdr:row>
      <xdr:rowOff>62443</xdr:rowOff>
    </xdr:to>
    <xdr:pic>
      <xdr:nvPicPr>
        <xdr:cNvPr id="3" name="Imagen 2">
          <a:extLst>
            <a:ext uri="{FF2B5EF4-FFF2-40B4-BE49-F238E27FC236}">
              <a16:creationId xmlns:a16="http://schemas.microsoft.com/office/drawing/2014/main" id="{8C966A7F-2149-4F93-9396-9955BD731749}"/>
            </a:ext>
          </a:extLst>
        </xdr:cNvPr>
        <xdr:cNvPicPr>
          <a:picLocks noChangeAspect="1"/>
        </xdr:cNvPicPr>
      </xdr:nvPicPr>
      <xdr:blipFill>
        <a:blip xmlns:r="http://schemas.openxmlformats.org/officeDocument/2006/relationships" r:embed="rId1"/>
        <a:stretch>
          <a:fillRect/>
        </a:stretch>
      </xdr:blipFill>
      <xdr:spPr>
        <a:xfrm>
          <a:off x="19795672" y="174171"/>
          <a:ext cx="6300656" cy="1404428"/>
        </a:xfrm>
        <a:prstGeom prst="rect">
          <a:avLst/>
        </a:prstGeom>
      </xdr:spPr>
    </xdr:pic>
    <xdr:clientData/>
  </xdr:twoCellAnchor>
  <xdr:twoCellAnchor editAs="oneCell">
    <xdr:from>
      <xdr:col>18</xdr:col>
      <xdr:colOff>97971</xdr:colOff>
      <xdr:row>7</xdr:row>
      <xdr:rowOff>97972</xdr:rowOff>
    </xdr:from>
    <xdr:to>
      <xdr:col>26</xdr:col>
      <xdr:colOff>115665</xdr:colOff>
      <xdr:row>12</xdr:row>
      <xdr:rowOff>183300</xdr:rowOff>
    </xdr:to>
    <xdr:pic>
      <xdr:nvPicPr>
        <xdr:cNvPr id="4" name="Imagen 3">
          <a:extLst>
            <a:ext uri="{FF2B5EF4-FFF2-40B4-BE49-F238E27FC236}">
              <a16:creationId xmlns:a16="http://schemas.microsoft.com/office/drawing/2014/main" id="{B4111C19-4196-4BE4-A21D-57A959B3089C}"/>
            </a:ext>
          </a:extLst>
        </xdr:cNvPr>
        <xdr:cNvPicPr>
          <a:picLocks noChangeAspect="1"/>
        </xdr:cNvPicPr>
      </xdr:nvPicPr>
      <xdr:blipFill>
        <a:blip xmlns:r="http://schemas.openxmlformats.org/officeDocument/2006/relationships" r:embed="rId2"/>
        <a:stretch>
          <a:fillRect/>
        </a:stretch>
      </xdr:blipFill>
      <xdr:spPr>
        <a:xfrm>
          <a:off x="19871871" y="1602922"/>
          <a:ext cx="6256568" cy="1099597"/>
        </a:xfrm>
        <a:prstGeom prst="rect">
          <a:avLst/>
        </a:prstGeom>
      </xdr:spPr>
    </xdr:pic>
    <xdr:clientData/>
  </xdr:twoCellAnchor>
  <xdr:twoCellAnchor editAs="oneCell">
    <xdr:from>
      <xdr:col>1</xdr:col>
      <xdr:colOff>313764</xdr:colOff>
      <xdr:row>1</xdr:row>
      <xdr:rowOff>224117</xdr:rowOff>
    </xdr:from>
    <xdr:to>
      <xdr:col>1</xdr:col>
      <xdr:colOff>2058109</xdr:colOff>
      <xdr:row>5</xdr:row>
      <xdr:rowOff>63873</xdr:rowOff>
    </xdr:to>
    <xdr:pic>
      <xdr:nvPicPr>
        <xdr:cNvPr id="5" name="Imagen 4">
          <a:extLst>
            <a:ext uri="{FF2B5EF4-FFF2-40B4-BE49-F238E27FC236}">
              <a16:creationId xmlns:a16="http://schemas.microsoft.com/office/drawing/2014/main" id="{DAD3BFCC-5C14-47A9-936F-70C8A2EE671A}"/>
            </a:ext>
          </a:extLst>
        </xdr:cNvPr>
        <xdr:cNvPicPr/>
      </xdr:nvPicPr>
      <xdr:blipFill>
        <a:blip xmlns:r="http://schemas.openxmlformats.org/officeDocument/2006/relationships" r:embed="rId3"/>
        <a:stretch>
          <a:fillRect/>
        </a:stretch>
      </xdr:blipFill>
      <xdr:spPr>
        <a:xfrm>
          <a:off x="537882" y="425823"/>
          <a:ext cx="1744345"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286807</xdr:colOff>
      <xdr:row>2</xdr:row>
      <xdr:rowOff>53386</xdr:rowOff>
    </xdr:from>
    <xdr:to>
      <xdr:col>2</xdr:col>
      <xdr:colOff>2031152</xdr:colOff>
      <xdr:row>6</xdr:row>
      <xdr:rowOff>54887</xdr:rowOff>
    </xdr:to>
    <xdr:pic>
      <xdr:nvPicPr>
        <xdr:cNvPr id="4" name="Imagen 3">
          <a:extLst>
            <a:ext uri="{FF2B5EF4-FFF2-40B4-BE49-F238E27FC236}">
              <a16:creationId xmlns:a16="http://schemas.microsoft.com/office/drawing/2014/main" id="{CA7FB910-296E-4B4A-BE45-BBD86846829D}"/>
            </a:ext>
          </a:extLst>
        </xdr:cNvPr>
        <xdr:cNvPicPr/>
      </xdr:nvPicPr>
      <xdr:blipFill>
        <a:blip xmlns:r="http://schemas.openxmlformats.org/officeDocument/2006/relationships" r:embed="rId1"/>
        <a:stretch>
          <a:fillRect/>
        </a:stretch>
      </xdr:blipFill>
      <xdr:spPr>
        <a:xfrm>
          <a:off x="502467" y="574565"/>
          <a:ext cx="1744345" cy="7652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16</xdr:col>
      <xdr:colOff>47622</xdr:colOff>
      <xdr:row>19</xdr:row>
      <xdr:rowOff>52387</xdr:rowOff>
    </xdr:from>
    <xdr:to>
      <xdr:col>20</xdr:col>
      <xdr:colOff>707622</xdr:colOff>
      <xdr:row>33</xdr:row>
      <xdr:rowOff>128587</xdr:rowOff>
    </xdr:to>
    <xdr:graphicFrame macro="">
      <xdr:nvGraphicFramePr>
        <xdr:cNvPr id="2" name="Gráfico 1">
          <a:extLst>
            <a:ext uri="{FF2B5EF4-FFF2-40B4-BE49-F238E27FC236}">
              <a16:creationId xmlns:a16="http://schemas.microsoft.com/office/drawing/2014/main" id="{4527A968-69C0-44CF-8353-F67DA25486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328612</xdr:colOff>
      <xdr:row>17</xdr:row>
      <xdr:rowOff>14287</xdr:rowOff>
    </xdr:from>
    <xdr:to>
      <xdr:col>9</xdr:col>
      <xdr:colOff>328612</xdr:colOff>
      <xdr:row>31</xdr:row>
      <xdr:rowOff>90487</xdr:rowOff>
    </xdr:to>
    <xdr:graphicFrame macro="">
      <xdr:nvGraphicFramePr>
        <xdr:cNvPr id="3" name="Gráfico 2">
          <a:extLst>
            <a:ext uri="{FF2B5EF4-FFF2-40B4-BE49-F238E27FC236}">
              <a16:creationId xmlns:a16="http://schemas.microsoft.com/office/drawing/2014/main" id="{3F2E6407-389A-4FA9-A4BD-9A7C6E2FFE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0</xdr:colOff>
      <xdr:row>29</xdr:row>
      <xdr:rowOff>0</xdr:rowOff>
    </xdr:from>
    <xdr:to>
      <xdr:col>21</xdr:col>
      <xdr:colOff>484582</xdr:colOff>
      <xdr:row>70</xdr:row>
      <xdr:rowOff>141881</xdr:rowOff>
    </xdr:to>
    <xdr:pic>
      <xdr:nvPicPr>
        <xdr:cNvPr id="4" name="Imagen 3">
          <a:extLst>
            <a:ext uri="{FF2B5EF4-FFF2-40B4-BE49-F238E27FC236}">
              <a16:creationId xmlns:a16="http://schemas.microsoft.com/office/drawing/2014/main" id="{DE3A4B10-E24D-4762-A573-2EF3F40CEBCD}"/>
            </a:ext>
          </a:extLst>
        </xdr:cNvPr>
        <xdr:cNvPicPr>
          <a:picLocks noChangeAspect="1"/>
        </xdr:cNvPicPr>
      </xdr:nvPicPr>
      <xdr:blipFill>
        <a:blip xmlns:r="http://schemas.openxmlformats.org/officeDocument/2006/relationships" r:embed="rId3"/>
        <a:stretch>
          <a:fillRect/>
        </a:stretch>
      </xdr:blipFill>
      <xdr:spPr>
        <a:xfrm>
          <a:off x="9144000" y="5657850"/>
          <a:ext cx="9542857" cy="7952381"/>
        </a:xfrm>
        <a:prstGeom prst="rect">
          <a:avLst/>
        </a:prstGeom>
      </xdr:spPr>
    </xdr:pic>
    <xdr:clientData/>
  </xdr:twoCellAnchor>
  <xdr:twoCellAnchor editAs="oneCell">
    <xdr:from>
      <xdr:col>13</xdr:col>
      <xdr:colOff>0</xdr:colOff>
      <xdr:row>74</xdr:row>
      <xdr:rowOff>0</xdr:rowOff>
    </xdr:from>
    <xdr:to>
      <xdr:col>25</xdr:col>
      <xdr:colOff>322476</xdr:colOff>
      <xdr:row>114</xdr:row>
      <xdr:rowOff>132381</xdr:rowOff>
    </xdr:to>
    <xdr:pic>
      <xdr:nvPicPr>
        <xdr:cNvPr id="5" name="Imagen 4">
          <a:extLst>
            <a:ext uri="{FF2B5EF4-FFF2-40B4-BE49-F238E27FC236}">
              <a16:creationId xmlns:a16="http://schemas.microsoft.com/office/drawing/2014/main" id="{046A0E62-5C8C-45B1-876E-F805849EC4A3}"/>
            </a:ext>
          </a:extLst>
        </xdr:cNvPr>
        <xdr:cNvPicPr>
          <a:picLocks noChangeAspect="1"/>
        </xdr:cNvPicPr>
      </xdr:nvPicPr>
      <xdr:blipFill>
        <a:blip xmlns:r="http://schemas.openxmlformats.org/officeDocument/2006/relationships" r:embed="rId4"/>
        <a:stretch>
          <a:fillRect/>
        </a:stretch>
      </xdr:blipFill>
      <xdr:spPr>
        <a:xfrm>
          <a:off x="10582275" y="14230350"/>
          <a:ext cx="10990476" cy="77523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314325</xdr:colOff>
      <xdr:row>1</xdr:row>
      <xdr:rowOff>52387</xdr:rowOff>
    </xdr:from>
    <xdr:to>
      <xdr:col>13</xdr:col>
      <xdr:colOff>314325</xdr:colOff>
      <xdr:row>15</xdr:row>
      <xdr:rowOff>128587</xdr:rowOff>
    </xdr:to>
    <xdr:graphicFrame macro="">
      <xdr:nvGraphicFramePr>
        <xdr:cNvPr id="2" name="Gráfico 1">
          <a:extLst>
            <a:ext uri="{FF2B5EF4-FFF2-40B4-BE49-F238E27FC236}">
              <a16:creationId xmlns:a16="http://schemas.microsoft.com/office/drawing/2014/main" id="{84D20E07-CD04-4287-9E53-46F827B527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695325</xdr:colOff>
      <xdr:row>17</xdr:row>
      <xdr:rowOff>138112</xdr:rowOff>
    </xdr:from>
    <xdr:to>
      <xdr:col>13</xdr:col>
      <xdr:colOff>695325</xdr:colOff>
      <xdr:row>32</xdr:row>
      <xdr:rowOff>23812</xdr:rowOff>
    </xdr:to>
    <xdr:graphicFrame macro="">
      <xdr:nvGraphicFramePr>
        <xdr:cNvPr id="4" name="Gráfico 3">
          <a:extLst>
            <a:ext uri="{FF2B5EF4-FFF2-40B4-BE49-F238E27FC236}">
              <a16:creationId xmlns:a16="http://schemas.microsoft.com/office/drawing/2014/main" id="{2E4B8B89-145A-4D41-B527-4BA08726D6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0</xdr:colOff>
      <xdr:row>40</xdr:row>
      <xdr:rowOff>0</xdr:rowOff>
    </xdr:from>
    <xdr:to>
      <xdr:col>12</xdr:col>
      <xdr:colOff>94290</xdr:colOff>
      <xdr:row>61</xdr:row>
      <xdr:rowOff>180452</xdr:rowOff>
    </xdr:to>
    <xdr:pic>
      <xdr:nvPicPr>
        <xdr:cNvPr id="5" name="Imagen 4">
          <a:extLst>
            <a:ext uri="{FF2B5EF4-FFF2-40B4-BE49-F238E27FC236}">
              <a16:creationId xmlns:a16="http://schemas.microsoft.com/office/drawing/2014/main" id="{0F9FFCC1-2591-4FAB-8F29-D3D9E5A08FF7}"/>
            </a:ext>
          </a:extLst>
        </xdr:cNvPr>
        <xdr:cNvPicPr>
          <a:picLocks noChangeAspect="1"/>
        </xdr:cNvPicPr>
      </xdr:nvPicPr>
      <xdr:blipFill>
        <a:blip xmlns:r="http://schemas.openxmlformats.org/officeDocument/2006/relationships" r:embed="rId3"/>
        <a:stretch>
          <a:fillRect/>
        </a:stretch>
      </xdr:blipFill>
      <xdr:spPr>
        <a:xfrm>
          <a:off x="3790950" y="8515350"/>
          <a:ext cx="7676190" cy="4180952"/>
        </a:xfrm>
        <a:prstGeom prst="rect">
          <a:avLst/>
        </a:prstGeom>
      </xdr:spPr>
    </xdr:pic>
    <xdr:clientData/>
  </xdr:twoCellAnchor>
  <xdr:twoCellAnchor editAs="oneCell">
    <xdr:from>
      <xdr:col>4</xdr:col>
      <xdr:colOff>0</xdr:colOff>
      <xdr:row>67</xdr:row>
      <xdr:rowOff>0</xdr:rowOff>
    </xdr:from>
    <xdr:to>
      <xdr:col>11</xdr:col>
      <xdr:colOff>427719</xdr:colOff>
      <xdr:row>84</xdr:row>
      <xdr:rowOff>142452</xdr:rowOff>
    </xdr:to>
    <xdr:pic>
      <xdr:nvPicPr>
        <xdr:cNvPr id="6" name="Imagen 5">
          <a:extLst>
            <a:ext uri="{FF2B5EF4-FFF2-40B4-BE49-F238E27FC236}">
              <a16:creationId xmlns:a16="http://schemas.microsoft.com/office/drawing/2014/main" id="{5EB797E4-F089-4673-815F-FD546ACBD6D0}"/>
            </a:ext>
          </a:extLst>
        </xdr:cNvPr>
        <xdr:cNvPicPr>
          <a:picLocks noChangeAspect="1"/>
        </xdr:cNvPicPr>
      </xdr:nvPicPr>
      <xdr:blipFill>
        <a:blip xmlns:r="http://schemas.openxmlformats.org/officeDocument/2006/relationships" r:embed="rId4"/>
        <a:stretch>
          <a:fillRect/>
        </a:stretch>
      </xdr:blipFill>
      <xdr:spPr>
        <a:xfrm>
          <a:off x="3790950" y="13658850"/>
          <a:ext cx="7247619" cy="33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ngulo/Videos/BASE%20DE%20DATOS%202025%20-%20CUENTAS%20DE%20COBR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caballero/Downloads/LIQUIDACION%20DE%20RETENCION%202024%20(4)CORREGIDO%20TESORERIA%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2025"/>
      <sheetName val="TABLA DE RTF "/>
      <sheetName val="RETE FUENTE"/>
      <sheetName val="ICA"/>
      <sheetName val="LIST. RP"/>
      <sheetName val="LIST. RPS. ACT"/>
      <sheetName val="CONSULTA CD"/>
      <sheetName val="Hoja1"/>
      <sheetName val="Hoja2"/>
    </sheetNames>
    <sheetDataSet>
      <sheetData sheetId="0">
        <row r="2">
          <cell r="B2" t="str">
            <v>CD-01-2025</v>
          </cell>
          <cell r="C2" t="str">
            <v>JOHANA MILENA CABALLERO HERNANDEZ</v>
          </cell>
          <cell r="D2" t="str">
            <v>PRESTAR LOS SERVICIOS PROFESIONALES EN LA SECRETARÍA GENERAL COMO APOYO AL GRUPO FINANCIERO EN LAS ACTIVIDADES REQUERIDAS POR CONTABILIDAD Y TRÁMITE DE CUENTAS</v>
          </cell>
          <cell r="E2" t="str">
            <v>Persona Natural</v>
          </cell>
          <cell r="F2" t="str">
            <v xml:space="preserve">Cedula </v>
          </cell>
          <cell r="G2">
            <v>53048469</v>
          </cell>
          <cell r="H2" t="str">
            <v>Femenino</v>
          </cell>
          <cell r="I2">
            <v>0</v>
          </cell>
          <cell r="J2">
            <v>3166989495</v>
          </cell>
          <cell r="K2" t="str">
            <v>jomicaher84@gmail.com</v>
          </cell>
          <cell r="L2" t="str">
            <v>Famisanar EPS</v>
          </cell>
          <cell r="M2" t="str">
            <v>Porvenir</v>
          </cell>
          <cell r="N2" t="str">
            <v>Positiva</v>
          </cell>
          <cell r="O2" t="str">
            <v>Profesional Universitario</v>
          </cell>
          <cell r="P2" t="str">
            <v>Contador Publico</v>
          </cell>
          <cell r="Q2" t="str">
            <v>No</v>
          </cell>
          <cell r="R2">
            <v>80111600</v>
          </cell>
          <cell r="S2" t="str">
            <v>Prestacion de Servicios Profesionales</v>
          </cell>
          <cell r="T2" t="str">
            <v>Secretaria General</v>
          </cell>
          <cell r="U2" t="str">
            <v>MARTHA NOHEMY AREVALO MARTINEZ</v>
          </cell>
          <cell r="V2">
            <v>20858896</v>
          </cell>
          <cell r="W2" t="str">
            <v>8</v>
          </cell>
          <cell r="X2">
            <v>45665</v>
          </cell>
          <cell r="Y2">
            <v>1025</v>
          </cell>
          <cell r="Z2">
            <v>60000000</v>
          </cell>
          <cell r="AA2">
            <v>45664</v>
          </cell>
          <cell r="AB2" t="str">
            <v>N/A</v>
          </cell>
          <cell r="AC2">
            <v>45664</v>
          </cell>
          <cell r="AD2">
            <v>5</v>
          </cell>
          <cell r="AE2">
            <v>0</v>
          </cell>
          <cell r="AF2">
            <v>150</v>
          </cell>
          <cell r="AG2">
            <v>6000000</v>
          </cell>
          <cell r="AH2">
            <v>30000000</v>
          </cell>
          <cell r="AI2">
            <v>30000000</v>
          </cell>
          <cell r="AJ2" t="str">
            <v>NO</v>
          </cell>
          <cell r="AK2" t="str">
            <v>825</v>
          </cell>
          <cell r="AL2">
            <v>30000000</v>
          </cell>
          <cell r="AM2">
            <v>45665</v>
          </cell>
          <cell r="AN2" t="str">
            <v>A-02-02-02-008-002</v>
          </cell>
          <cell r="AO2" t="str">
            <v>SERVICIOS JURIDICOS Y CONTABLES</v>
          </cell>
          <cell r="AP2" t="str">
            <v>Funcionamiento</v>
          </cell>
          <cell r="AQ2" t="str">
            <v>SEC-025-002</v>
          </cell>
          <cell r="AR2">
            <v>45665</v>
          </cell>
          <cell r="AS2">
            <v>45815</v>
          </cell>
          <cell r="AV2" t="str">
            <v>Terminado</v>
          </cell>
        </row>
        <row r="3">
          <cell r="B3" t="str">
            <v>CD-02-2025</v>
          </cell>
          <cell r="C3" t="str">
            <v>LUIS FELIPE NEGRETE BALLESTEROS</v>
          </cell>
          <cell r="D3" t="str">
            <v>PRESTACIÓN DE SERVICIOS PROFESIONALES DE APOYO JURÍDICO A LA GESTIÓN CONTRACTUAL A CARGO DE LA SECRETARIA GENERAL, EN LAS FASES PRECONTRACTUAL, CONTRACTUAL Y POSTCONTRACTUAL, EN QUE SEA PARTE LA ENTIDAD, DE CONFORMIDAD CON LAS OBLIGACIONES.</v>
          </cell>
          <cell r="E3" t="str">
            <v>Persona Natural</v>
          </cell>
          <cell r="F3" t="str">
            <v xml:space="preserve">Cedula </v>
          </cell>
          <cell r="G3">
            <v>1045742654</v>
          </cell>
          <cell r="H3" t="str">
            <v>Masculino</v>
          </cell>
          <cell r="I3">
            <v>5</v>
          </cell>
          <cell r="J3">
            <v>3228640934</v>
          </cell>
          <cell r="K3" t="str">
            <v>luisnegrete96@hotmail.com</v>
          </cell>
          <cell r="L3" t="str">
            <v>Sanitas</v>
          </cell>
          <cell r="M3" t="str">
            <v>Colpensiones</v>
          </cell>
          <cell r="N3" t="str">
            <v>Positiva</v>
          </cell>
          <cell r="O3" t="str">
            <v>Profesional Especializado</v>
          </cell>
          <cell r="P3" t="str">
            <v>Abogado</v>
          </cell>
          <cell r="Q3" t="str">
            <v>No</v>
          </cell>
          <cell r="R3">
            <v>80111600</v>
          </cell>
          <cell r="S3" t="str">
            <v>Prestacion de Servicios Profesionales</v>
          </cell>
          <cell r="T3" t="str">
            <v>Secretaria General</v>
          </cell>
          <cell r="U3" t="str">
            <v>IDA MARCELA DICKSON BARRERA</v>
          </cell>
          <cell r="V3">
            <v>45686324</v>
          </cell>
          <cell r="W3" t="str">
            <v>9</v>
          </cell>
          <cell r="X3">
            <v>45665</v>
          </cell>
          <cell r="Y3">
            <v>1425</v>
          </cell>
          <cell r="Z3">
            <v>60000000</v>
          </cell>
          <cell r="AA3">
            <v>45664</v>
          </cell>
          <cell r="AB3" t="str">
            <v>N/A</v>
          </cell>
          <cell r="AC3">
            <v>45664</v>
          </cell>
          <cell r="AD3">
            <v>5</v>
          </cell>
          <cell r="AE3">
            <v>0</v>
          </cell>
          <cell r="AF3">
            <v>150</v>
          </cell>
          <cell r="AG3">
            <v>6000000</v>
          </cell>
          <cell r="AH3">
            <v>30000000</v>
          </cell>
          <cell r="AI3">
            <v>30000000</v>
          </cell>
          <cell r="AJ3" t="str">
            <v>NO</v>
          </cell>
          <cell r="AK3" t="str">
            <v>925</v>
          </cell>
          <cell r="AL3">
            <v>30000000</v>
          </cell>
          <cell r="AM3">
            <v>45665</v>
          </cell>
          <cell r="AN3" t="str">
            <v>A-02-02-02-008-002</v>
          </cell>
          <cell r="AO3" t="str">
            <v>SERVICIOS JURIDICOS Y CONTABLES</v>
          </cell>
          <cell r="AP3" t="str">
            <v>Funcionamiento</v>
          </cell>
          <cell r="AQ3" t="str">
            <v>SEC-025-010</v>
          </cell>
          <cell r="AR3">
            <v>45665</v>
          </cell>
          <cell r="AS3">
            <v>45815</v>
          </cell>
          <cell r="AV3" t="str">
            <v>Terminado</v>
          </cell>
        </row>
        <row r="4">
          <cell r="B4" t="str">
            <v>CD-03-2025</v>
          </cell>
          <cell r="C4" t="str">
            <v>JORGE ANDRES TAMAYO CASTAÑEDA</v>
          </cell>
          <cell r="D4" t="str">
            <v>PRESTACIÓN DE SERVICIOS PROFESIONALES DE APOYO JURÍDICO A LA GESTIÓN CONTRACTUAL A CARGO DE LA SECRETARIA GENERAL, EN LAS FASES PRECONTRACTUAL, CONTRACTUAL Y POSTCONTRACTUAL, EN QUE SEA PARTE LA ENTIDAD, DE CONFORMIDAD CON LAS OBLIGACIONES.</v>
          </cell>
          <cell r="E4" t="str">
            <v>Persona Natural</v>
          </cell>
          <cell r="F4" t="str">
            <v xml:space="preserve">Cedula </v>
          </cell>
          <cell r="G4">
            <v>80123948</v>
          </cell>
          <cell r="H4" t="str">
            <v>Masculino</v>
          </cell>
          <cell r="I4">
            <v>6</v>
          </cell>
          <cell r="J4">
            <v>3124058050</v>
          </cell>
          <cell r="K4" t="str">
            <v>andresjatc2014@hotmail.com</v>
          </cell>
          <cell r="L4" t="str">
            <v>Compensar</v>
          </cell>
          <cell r="M4" t="str">
            <v>Porvenir</v>
          </cell>
          <cell r="N4" t="str">
            <v>Positiva</v>
          </cell>
          <cell r="O4" t="str">
            <v>Profesional Especializado</v>
          </cell>
          <cell r="P4" t="str">
            <v>Abogado</v>
          </cell>
          <cell r="Q4" t="str">
            <v>No</v>
          </cell>
          <cell r="R4">
            <v>80111600</v>
          </cell>
          <cell r="S4" t="str">
            <v>Prestacion de Servicios Profesionales</v>
          </cell>
          <cell r="T4" t="str">
            <v>Secretaria General</v>
          </cell>
          <cell r="U4" t="str">
            <v>IDA MARCELA DICKSON BARRERA</v>
          </cell>
          <cell r="V4">
            <v>45686324</v>
          </cell>
          <cell r="W4" t="str">
            <v>9</v>
          </cell>
          <cell r="X4">
            <v>45665</v>
          </cell>
          <cell r="Y4">
            <v>1225</v>
          </cell>
          <cell r="Z4">
            <v>60000000</v>
          </cell>
          <cell r="AA4">
            <v>45664</v>
          </cell>
          <cell r="AB4" t="str">
            <v>N/A</v>
          </cell>
          <cell r="AC4">
            <v>45664</v>
          </cell>
          <cell r="AD4">
            <v>5</v>
          </cell>
          <cell r="AE4">
            <v>0</v>
          </cell>
          <cell r="AF4">
            <v>150</v>
          </cell>
          <cell r="AG4">
            <v>6000000</v>
          </cell>
          <cell r="AH4">
            <v>30000000</v>
          </cell>
          <cell r="AI4">
            <v>30000000</v>
          </cell>
          <cell r="AJ4" t="str">
            <v>NO</v>
          </cell>
          <cell r="AK4" t="str">
            <v>1025</v>
          </cell>
          <cell r="AL4">
            <v>30000000</v>
          </cell>
          <cell r="AM4">
            <v>45665</v>
          </cell>
          <cell r="AN4" t="str">
            <v>A-02-02-02-008-002</v>
          </cell>
          <cell r="AO4" t="str">
            <v>SERVICIOS JURIDICOS Y CONTABLES</v>
          </cell>
          <cell r="AP4" t="str">
            <v>Funcionamiento</v>
          </cell>
          <cell r="AQ4" t="str">
            <v>SEC-025-008</v>
          </cell>
          <cell r="AR4">
            <v>45665</v>
          </cell>
          <cell r="AS4">
            <v>45815</v>
          </cell>
          <cell r="AV4" t="str">
            <v>Terminado</v>
          </cell>
        </row>
        <row r="5">
          <cell r="B5" t="str">
            <v>CD-04-2025</v>
          </cell>
          <cell r="C5" t="str">
            <v>BETSY LILIANA SIADO WEEBER</v>
          </cell>
          <cell r="D5" t="str">
            <v>PRESTACION DE SERVICIOS PROFESIONALES PARA APOYAR EN LA COORDINACIÓN DE LOS PROYECTOS DE DESARROLLO DE SOFTWARE QUE TENGAN RELACIÓN CON LOS PROCESOS ADMINISTRATIVOS Y GERENCIALES, ASÍ COMO APOYAR EN LA ACTUALIZACIÓN DE PROCEDIMIENTOS ASOCIADOS AL DESARROLLO DE SOFTWARE, Y EN EL SEGUIMIENTO Y EJECUCIÓN DEL PROYECTO DE INVERSIÓN DE TECNOLOGÍAS DE LA INFORMACIÓN DESDE LA IDENTIFCACIÓN DE LA NECESDIDAD HASTA SU GESTIÓN CONTRACTUAL</v>
          </cell>
          <cell r="E5" t="str">
            <v>Persona Natural</v>
          </cell>
          <cell r="F5" t="str">
            <v xml:space="preserve">Cedula </v>
          </cell>
          <cell r="G5">
            <v>52764867</v>
          </cell>
          <cell r="H5" t="str">
            <v>Femenino</v>
          </cell>
          <cell r="I5">
            <v>6</v>
          </cell>
          <cell r="J5">
            <v>3186900951</v>
          </cell>
          <cell r="K5" t="str">
            <v>siadolili@gmail.com</v>
          </cell>
          <cell r="L5" t="str">
            <v>Compensar</v>
          </cell>
          <cell r="M5" t="str">
            <v>Colpensiones</v>
          </cell>
          <cell r="N5" t="str">
            <v>Positiva</v>
          </cell>
          <cell r="O5" t="str">
            <v>Profesional Universitario</v>
          </cell>
          <cell r="P5" t="str">
            <v>Ingeniero Industrial</v>
          </cell>
          <cell r="Q5" t="str">
            <v>No</v>
          </cell>
          <cell r="R5">
            <v>80111600</v>
          </cell>
          <cell r="S5" t="str">
            <v>Prestacion de Servicios Profesionales</v>
          </cell>
          <cell r="T5" t="str">
            <v>Planeacion y Sistemas</v>
          </cell>
          <cell r="U5" t="str">
            <v>ANGELICA MARIA ZAMORA ACOSTA</v>
          </cell>
          <cell r="V5">
            <v>1070751391</v>
          </cell>
          <cell r="W5" t="str">
            <v>2</v>
          </cell>
          <cell r="X5">
            <v>45666</v>
          </cell>
          <cell r="Y5">
            <v>1625</v>
          </cell>
          <cell r="Z5">
            <v>93600000</v>
          </cell>
          <cell r="AA5">
            <v>45664</v>
          </cell>
          <cell r="AB5" t="str">
            <v>N/A</v>
          </cell>
          <cell r="AC5">
            <v>45665</v>
          </cell>
          <cell r="AD5">
            <v>11</v>
          </cell>
          <cell r="AE5">
            <v>25</v>
          </cell>
          <cell r="AF5">
            <v>355</v>
          </cell>
          <cell r="AG5">
            <v>8000000</v>
          </cell>
          <cell r="AH5">
            <v>93600000</v>
          </cell>
          <cell r="AI5">
            <v>93600000</v>
          </cell>
          <cell r="AJ5" t="str">
            <v>NO</v>
          </cell>
          <cell r="AK5" t="str">
            <v>1125</v>
          </cell>
          <cell r="AL5">
            <v>93600000</v>
          </cell>
          <cell r="AM5">
            <v>45665</v>
          </cell>
          <cell r="AN5" t="str">
            <v>C-1399-1000-9-803001-1399065-02</v>
          </cell>
          <cell r="AO5" t="str">
            <v>ADQUIS. DE BYS - SERVICIOS TECNOLÓGICOS - FORTALECIMIENTO DE LA INFRAESTRUCTURA Y SERVICIOS TECNOLÓGICOS DE LA SUPERINTENDENCIA DE LA ECONOMÍA SOLIDARIA NACIONAL</v>
          </cell>
          <cell r="AP5" t="str">
            <v>Inversion</v>
          </cell>
          <cell r="AQ5" t="str">
            <v>PLA-025-027</v>
          </cell>
          <cell r="AR5">
            <v>45666</v>
          </cell>
          <cell r="AS5">
            <v>46022</v>
          </cell>
          <cell r="AV5" t="str">
            <v>Ejecucion</v>
          </cell>
        </row>
        <row r="6">
          <cell r="B6" t="str">
            <v>CD-05-2025</v>
          </cell>
          <cell r="C6" t="str">
            <v>RICARDO LOZANO LOZANO</v>
          </cell>
          <cell r="D6" t="str">
            <v>PRESTACIÓN DE SERVICIOS PROFESIONALES PARA APOYAR A LA OFICINA ASESORA DE PLANEACIÓN Y SISTEMAS EN LA ESTRUCTURACION Y SEGUIMIENTO A LOS PROCESOS CONTRACTUALES QUE PERMITAN LA IMPLEMENTACIÓN DEL PLAN ESTRATÉGICO DE TECNOLOGÍAS DE LA INFORMACIÓN</v>
          </cell>
          <cell r="E6" t="str">
            <v>Persona Natural</v>
          </cell>
          <cell r="F6" t="str">
            <v>Cedula</v>
          </cell>
          <cell r="G6">
            <v>1109492545</v>
          </cell>
          <cell r="H6" t="str">
            <v>Masculino</v>
          </cell>
          <cell r="I6">
            <v>9</v>
          </cell>
          <cell r="J6">
            <v>3125800554</v>
          </cell>
          <cell r="K6" t="str">
            <v>ricardolozano235@hotmail.com</v>
          </cell>
          <cell r="L6" t="str">
            <v>Sanitas</v>
          </cell>
          <cell r="M6" t="str">
            <v>Colfondos</v>
          </cell>
          <cell r="N6" t="str">
            <v>Positiva</v>
          </cell>
          <cell r="O6" t="str">
            <v>Profesional Universitario</v>
          </cell>
          <cell r="P6" t="str">
            <v>Abogado</v>
          </cell>
          <cell r="Q6" t="str">
            <v>No</v>
          </cell>
          <cell r="R6">
            <v>80111600</v>
          </cell>
          <cell r="S6" t="str">
            <v>Prestacion de Servicios Profesionales</v>
          </cell>
          <cell r="T6" t="str">
            <v>Secretaria General</v>
          </cell>
          <cell r="U6" t="str">
            <v>IDA MARCELA DICKSON BARRERA</v>
          </cell>
          <cell r="V6">
            <v>45686324</v>
          </cell>
          <cell r="W6" t="str">
            <v>9</v>
          </cell>
          <cell r="X6">
            <v>45665</v>
          </cell>
          <cell r="Y6">
            <v>1725</v>
          </cell>
          <cell r="Z6">
            <v>37200000</v>
          </cell>
          <cell r="AA6">
            <v>45664</v>
          </cell>
          <cell r="AB6" t="str">
            <v>N/A</v>
          </cell>
          <cell r="AC6">
            <v>45665</v>
          </cell>
          <cell r="AD6">
            <v>6</v>
          </cell>
          <cell r="AE6">
            <v>0</v>
          </cell>
          <cell r="AF6">
            <v>180</v>
          </cell>
          <cell r="AG6">
            <v>6200000</v>
          </cell>
          <cell r="AH6">
            <v>37200000</v>
          </cell>
          <cell r="AI6">
            <v>37200000</v>
          </cell>
          <cell r="AJ6" t="str">
            <v>NO</v>
          </cell>
          <cell r="AK6" t="str">
            <v>1225</v>
          </cell>
          <cell r="AL6">
            <v>37200000</v>
          </cell>
          <cell r="AM6">
            <v>45665</v>
          </cell>
          <cell r="AN6" t="str">
            <v>C-1399-1000-9-803001-1399064-02</v>
          </cell>
          <cell r="AO6" t="str">
            <v>ADQUIS. DE BYS - DOCUMENTO PARA LA PLANEACIÓN ESTRATÉGICA EN TI - FORTALECIMIENTO DE LA INFRAESTRUCTURA Y SERVICIOS TECNOLÓGICOS DE LA SUPERINTENDENCIA DE LA ECONOMÍA SOLIDARIA NACIONAL</v>
          </cell>
          <cell r="AP6" t="str">
            <v>Inversion</v>
          </cell>
          <cell r="AQ6" t="str">
            <v>PLA-025-052</v>
          </cell>
          <cell r="AR6">
            <v>45666</v>
          </cell>
          <cell r="AS6">
            <v>45846</v>
          </cell>
          <cell r="AV6" t="str">
            <v>Terminado</v>
          </cell>
        </row>
        <row r="7">
          <cell r="B7" t="str">
            <v>CD-06-2025</v>
          </cell>
          <cell r="C7" t="str">
            <v>ANGELA PATRICIA PARRA GONZALEZ</v>
          </cell>
          <cell r="D7" t="str">
            <v>PRESTACIÓN DE SERVICIOS PARA APOYAR LOS PROCESOS ADMINISTRATIVOS Y DE SEGUIMIENTO QUE PERMITAN EL CUMPLIMIENTO DEL MARCO ESTRATÉGICO RELACIONADO CON EL COMPONENTE DE TECNOLOGÍAS DE LA INFORMACIÓN DE LA SUPERINTENDENCIA DE LA ECONOMÍA SOLIDARIA.</v>
          </cell>
          <cell r="E7" t="str">
            <v>Persona Natural</v>
          </cell>
          <cell r="F7" t="str">
            <v>Cedula</v>
          </cell>
          <cell r="G7">
            <v>52739117</v>
          </cell>
          <cell r="H7" t="str">
            <v>Femenino</v>
          </cell>
          <cell r="I7">
            <v>5</v>
          </cell>
          <cell r="J7">
            <v>8279473</v>
          </cell>
          <cell r="K7" t="str">
            <v>angel.parrag2013@gmail.com</v>
          </cell>
          <cell r="L7" t="str">
            <v>Salud Total</v>
          </cell>
          <cell r="M7" t="str">
            <v>Porvenir</v>
          </cell>
          <cell r="N7" t="str">
            <v>Positiva</v>
          </cell>
          <cell r="O7" t="str">
            <v xml:space="preserve">Tecnico </v>
          </cell>
          <cell r="P7" t="str">
            <v>Enfermera</v>
          </cell>
          <cell r="Q7" t="str">
            <v>No</v>
          </cell>
          <cell r="R7">
            <v>80111600</v>
          </cell>
          <cell r="S7" t="str">
            <v>Prestacion de Servicios de apoyo</v>
          </cell>
          <cell r="T7" t="str">
            <v>Despacho</v>
          </cell>
          <cell r="U7" t="str">
            <v>NADIA PIEDAD IBARGUEN MOSQUERA</v>
          </cell>
          <cell r="V7">
            <v>35851659</v>
          </cell>
          <cell r="W7" t="str">
            <v>1</v>
          </cell>
          <cell r="X7">
            <v>45666</v>
          </cell>
          <cell r="Y7">
            <v>1825</v>
          </cell>
          <cell r="Z7">
            <v>17500000</v>
          </cell>
          <cell r="AA7">
            <v>45664</v>
          </cell>
          <cell r="AB7" t="str">
            <v>N/A</v>
          </cell>
          <cell r="AC7">
            <v>45665</v>
          </cell>
          <cell r="AD7">
            <v>5</v>
          </cell>
          <cell r="AE7">
            <v>0</v>
          </cell>
          <cell r="AF7">
            <v>150</v>
          </cell>
          <cell r="AG7">
            <v>3500000</v>
          </cell>
          <cell r="AH7">
            <v>17500000</v>
          </cell>
          <cell r="AI7">
            <v>17500000</v>
          </cell>
          <cell r="AJ7" t="str">
            <v>NO</v>
          </cell>
          <cell r="AK7" t="str">
            <v>1325</v>
          </cell>
          <cell r="AL7">
            <v>17500000</v>
          </cell>
          <cell r="AM7">
            <v>45665</v>
          </cell>
          <cell r="AN7" t="str">
            <v>C-1399-1000-9-803001-1399064-02</v>
          </cell>
          <cell r="AO7" t="str">
            <v>ADQUIS. DE BYS - DOCUMENTO PARA LA PLANEACIÓN ESTRATÉGICA EN TI - FORTALECIMIENTO DE LA INFRAESTRUCTURA Y SERVICIOS TECNOLÓGICOS DE LA SUPERINTENDENCIA DE LA ECONOMÍA SOLIDARIA NACIONAL</v>
          </cell>
          <cell r="AP7" t="str">
            <v>Inversion</v>
          </cell>
          <cell r="AQ7" t="str">
            <v>PLA-025-050</v>
          </cell>
          <cell r="AR7">
            <v>45666</v>
          </cell>
          <cell r="AS7">
            <v>45816</v>
          </cell>
          <cell r="AV7" t="str">
            <v>Terminado</v>
          </cell>
        </row>
        <row r="8">
          <cell r="B8" t="str">
            <v>CD-07-2025</v>
          </cell>
          <cell r="C8" t="str">
            <v>JOHN MARIO MORALES ARISTIZABAL</v>
          </cell>
          <cell r="D8" t="str">
            <v>PRESTACIÓN DE SERVICIOS PROFESIONALES PARA APOYAR A LA SUPERINTENDENCIA DE LA ECONOMÍA SOLIDARIA EN EL SEGUIMIENTO AL PROYECTO DE INVERSIÓN DE FORTALECIMIENTO DE LA ARQUITECTURA TECNOLÓGICA DE LA ENTIDAD, ASÍ COMO A LAS GESTIONES ADMINISTRATIVAS Y DE SEGUIMIENTO QUE SE REQUIERAN</v>
          </cell>
          <cell r="E8" t="str">
            <v>Persona Natural</v>
          </cell>
          <cell r="F8" t="str">
            <v>Cedula</v>
          </cell>
          <cell r="G8">
            <v>98493656</v>
          </cell>
          <cell r="H8" t="str">
            <v>Masculino</v>
          </cell>
          <cell r="I8">
            <v>2</v>
          </cell>
          <cell r="J8">
            <v>5581684</v>
          </cell>
          <cell r="K8" t="str">
            <v>jmmoralesa@gmail.com</v>
          </cell>
          <cell r="L8" t="str">
            <v>Sura</v>
          </cell>
          <cell r="M8" t="str">
            <v>Colpensiones</v>
          </cell>
          <cell r="N8" t="str">
            <v>Positiva</v>
          </cell>
          <cell r="O8" t="str">
            <v>Profesional Especializado</v>
          </cell>
          <cell r="P8" t="str">
            <v>Administrador de empresas</v>
          </cell>
          <cell r="Q8" t="str">
            <v>No</v>
          </cell>
          <cell r="R8">
            <v>80111600</v>
          </cell>
          <cell r="S8" t="str">
            <v>Prestacion de Servicios Profesionales</v>
          </cell>
          <cell r="T8" t="str">
            <v>Despacho</v>
          </cell>
          <cell r="U8" t="str">
            <v>NADIA PIEDAD IBARGUEN MOSQUERA</v>
          </cell>
          <cell r="V8">
            <v>35851659</v>
          </cell>
          <cell r="W8" t="str">
            <v>1</v>
          </cell>
          <cell r="X8">
            <v>45667</v>
          </cell>
          <cell r="Y8">
            <v>1925</v>
          </cell>
          <cell r="Z8">
            <v>35000000</v>
          </cell>
          <cell r="AA8">
            <v>45664</v>
          </cell>
          <cell r="AB8" t="str">
            <v>N/A</v>
          </cell>
          <cell r="AC8">
            <v>45666</v>
          </cell>
          <cell r="AD8">
            <v>5</v>
          </cell>
          <cell r="AE8">
            <v>0</v>
          </cell>
          <cell r="AF8">
            <v>150</v>
          </cell>
          <cell r="AG8">
            <v>7000000</v>
          </cell>
          <cell r="AH8">
            <v>35000000</v>
          </cell>
          <cell r="AI8">
            <v>35000000</v>
          </cell>
          <cell r="AJ8" t="str">
            <v>NO</v>
          </cell>
          <cell r="AK8" t="str">
            <v>1425</v>
          </cell>
          <cell r="AL8">
            <v>35000000</v>
          </cell>
          <cell r="AM8">
            <v>45666</v>
          </cell>
          <cell r="AN8" t="str">
            <v>C-1399-1000-9-803001-1399064-02</v>
          </cell>
          <cell r="AO8" t="str">
            <v>ADQUIS. DE BYS - DOCUMENTO PARA LA PLANEACIÓN ESTRATÉGICA EN TI - FORTALECIMIENTO DE LA INFRAESTRUCTURA Y SERVICIOS TECNOLÓGICOS DE LA SUPERINTENDENCIA DE LA ECONOMÍA SOLIDARIA NACIONAL</v>
          </cell>
          <cell r="AP8" t="str">
            <v>Inversion</v>
          </cell>
          <cell r="AQ8" t="str">
            <v>PLA-025-051</v>
          </cell>
          <cell r="AR8">
            <v>45667</v>
          </cell>
          <cell r="AS8">
            <v>45817</v>
          </cell>
          <cell r="AV8" t="str">
            <v>Terminado</v>
          </cell>
        </row>
        <row r="9">
          <cell r="B9" t="str">
            <v>CD-08-2025</v>
          </cell>
          <cell r="C9" t="str">
            <v>ELIANA MAGALY GARZON ORDOÑEZ</v>
          </cell>
          <cell r="D9" t="str">
            <v>PRESTACIÓN DE SERVICIOS PROFESIONALES PARA EL ACOMPAÑAMIENTO EN EL CONTROL, SEGUIMIENTO, Y EVALUACION DE LA APLICABILIDAD DE LOS SISTEMAS DE GESTIÓN DE MANERA TRANSVERSAL PARA LA SECRETARIA GENERAL.</v>
          </cell>
          <cell r="E9" t="str">
            <v>Persona Natural</v>
          </cell>
          <cell r="F9" t="str">
            <v>Cedula</v>
          </cell>
          <cell r="G9">
            <v>52425331</v>
          </cell>
          <cell r="H9" t="str">
            <v>Femenino</v>
          </cell>
          <cell r="I9">
            <v>7</v>
          </cell>
          <cell r="J9">
            <v>7581651</v>
          </cell>
          <cell r="K9" t="str">
            <v>elicjmb@gmail.com</v>
          </cell>
          <cell r="L9" t="str">
            <v>Compensar</v>
          </cell>
          <cell r="M9" t="str">
            <v>Colpensiones</v>
          </cell>
          <cell r="N9" t="str">
            <v>Positiva</v>
          </cell>
          <cell r="O9" t="str">
            <v>Profesional Especializado</v>
          </cell>
          <cell r="P9" t="str">
            <v>Administrador de empresas</v>
          </cell>
          <cell r="Q9" t="str">
            <v>No</v>
          </cell>
          <cell r="R9">
            <v>80111600</v>
          </cell>
          <cell r="S9" t="str">
            <v>Prestacion de Servicios Profesionales</v>
          </cell>
          <cell r="T9" t="str">
            <v>Secretaria General</v>
          </cell>
          <cell r="U9" t="str">
            <v>IDA MARCELA DICKSON BARRERA</v>
          </cell>
          <cell r="V9">
            <v>45686324</v>
          </cell>
          <cell r="W9" t="str">
            <v>9</v>
          </cell>
          <cell r="X9">
            <v>45665</v>
          </cell>
          <cell r="Y9" t="str">
            <v>5325</v>
          </cell>
          <cell r="Z9">
            <v>60000000</v>
          </cell>
          <cell r="AA9">
            <v>45664</v>
          </cell>
          <cell r="AB9" t="str">
            <v>N/A</v>
          </cell>
          <cell r="AC9">
            <v>45666</v>
          </cell>
          <cell r="AD9">
            <v>5</v>
          </cell>
          <cell r="AE9">
            <v>0</v>
          </cell>
          <cell r="AF9">
            <v>150</v>
          </cell>
          <cell r="AG9">
            <v>6000000</v>
          </cell>
          <cell r="AH9">
            <v>30000000</v>
          </cell>
          <cell r="AI9">
            <v>30000000</v>
          </cell>
          <cell r="AJ9" t="str">
            <v>NO</v>
          </cell>
          <cell r="AK9" t="str">
            <v>1525</v>
          </cell>
          <cell r="AL9">
            <v>30000000</v>
          </cell>
          <cell r="AM9">
            <v>45666</v>
          </cell>
          <cell r="AN9" t="str">
            <v>A-02-02-02-008-003</v>
          </cell>
          <cell r="AO9" t="str">
            <v>SERVICIOS PROFESIONALES, CIENTÍFICOS Y TÉCNICOS (EXCEPTO LOS SERVICIOS DE INVESTIGACION, URBANISMO, JURÍDICOS Y DE CONTABILIDAD)</v>
          </cell>
          <cell r="AP9" t="str">
            <v>Funcionamiento</v>
          </cell>
          <cell r="AQ9" t="str">
            <v>SEC-025-006</v>
          </cell>
          <cell r="AR9">
            <v>45667</v>
          </cell>
          <cell r="AS9">
            <v>45817</v>
          </cell>
          <cell r="AV9" t="str">
            <v>Terminado</v>
          </cell>
        </row>
        <row r="10">
          <cell r="B10" t="str">
            <v>CD-09-2025</v>
          </cell>
          <cell r="C10" t="str">
            <v>YUDITH PEÑA DURAN</v>
          </cell>
          <cell r="D10" t="str">
            <v>PRESTACIÓN DE SERVICIOS PROFESIONALES PARA APOYAR CON LAS ACTIVIDADES TRANSVERSALES, ESTRATÉGICAS Y DE GESTIÓN DE DELEGATURA PARA LA SUPERVISIÓN DEL AHORRO Y LA FORMA ASOCIATIVA SOLIDARIA.</v>
          </cell>
          <cell r="E10" t="str">
            <v>Persona Natural</v>
          </cell>
          <cell r="F10" t="str">
            <v>Cedula</v>
          </cell>
          <cell r="G10">
            <v>55065817</v>
          </cell>
          <cell r="H10" t="str">
            <v>Femenino</v>
          </cell>
          <cell r="I10">
            <v>1</v>
          </cell>
          <cell r="J10">
            <v>8833729</v>
          </cell>
          <cell r="K10" t="str">
            <v>yudithpd2010@hotmail.com</v>
          </cell>
          <cell r="L10" t="str">
            <v>Compensar</v>
          </cell>
          <cell r="M10" t="str">
            <v>Colpensiones</v>
          </cell>
          <cell r="N10" t="str">
            <v>Positiva</v>
          </cell>
          <cell r="O10" t="str">
            <v>Profesional Especializado</v>
          </cell>
          <cell r="P10" t="str">
            <v>Ingeniera Industrial</v>
          </cell>
          <cell r="Q10" t="str">
            <v>No</v>
          </cell>
          <cell r="R10">
            <v>80111600</v>
          </cell>
          <cell r="S10" t="str">
            <v>Prestacion de Servicios Profesionales</v>
          </cell>
          <cell r="T10" t="str">
            <v>Delegatura Asociativa</v>
          </cell>
          <cell r="U10" t="str">
            <v>JHANIELA JIMENEZ GUTIERREZ</v>
          </cell>
          <cell r="V10">
            <v>1065810074</v>
          </cell>
          <cell r="W10" t="str">
            <v>8</v>
          </cell>
          <cell r="X10">
            <v>45667</v>
          </cell>
          <cell r="Y10" t="str">
            <v>5925</v>
          </cell>
          <cell r="Z10">
            <v>104500000</v>
          </cell>
          <cell r="AA10">
            <v>45666</v>
          </cell>
          <cell r="AB10" t="str">
            <v>N/A</v>
          </cell>
          <cell r="AC10">
            <v>45667</v>
          </cell>
          <cell r="AD10">
            <v>11</v>
          </cell>
          <cell r="AE10">
            <v>0</v>
          </cell>
          <cell r="AF10">
            <v>330</v>
          </cell>
          <cell r="AG10">
            <v>9500000</v>
          </cell>
          <cell r="AH10">
            <v>104500000</v>
          </cell>
          <cell r="AI10">
            <v>111150000</v>
          </cell>
          <cell r="AJ10" t="str">
            <v>NO</v>
          </cell>
          <cell r="AK10" t="str">
            <v>1625</v>
          </cell>
          <cell r="AL10">
            <v>104500000</v>
          </cell>
          <cell r="AM10">
            <v>45667</v>
          </cell>
          <cell r="AN10" t="str">
            <v>C-1304-1000-9-803001-1304036-02</v>
          </cell>
          <cell r="AO10" t="str">
            <v>ADQUIS. DE BYS - SERVICIO DE SEGUIMIENTO - FORTALECIMIENTO DE LAS CAPACIDADES PARA EJERCER LA LABOR DE SUPERVISIÓN A LAS ORGANIZACIONES VIGILADAS POR LA SUPERINTENDENCIA DE LA ECONOMÍA SOLIDARIA A NIVEL NACIONAL</v>
          </cell>
          <cell r="AP10" t="str">
            <v>Inversion</v>
          </cell>
          <cell r="AQ10" t="str">
            <v>DLA-025-036</v>
          </cell>
          <cell r="AR10">
            <v>45667</v>
          </cell>
          <cell r="AS10">
            <v>46000</v>
          </cell>
          <cell r="AT10">
            <v>46021</v>
          </cell>
          <cell r="AV10" t="str">
            <v>Ejecucion</v>
          </cell>
          <cell r="AW10" t="str">
            <v>Adicion y Prorroga</v>
          </cell>
          <cell r="AX10">
            <v>45915</v>
          </cell>
          <cell r="AY10" t="str">
            <v>5925</v>
          </cell>
          <cell r="AZ10">
            <v>104500000</v>
          </cell>
          <cell r="BA10">
            <v>45666</v>
          </cell>
          <cell r="BB10">
            <v>1625</v>
          </cell>
          <cell r="BC10">
            <v>6650000</v>
          </cell>
          <cell r="BD10">
            <v>45923</v>
          </cell>
          <cell r="BE10">
            <v>6650000</v>
          </cell>
          <cell r="BF10" t="str">
            <v>21 DIAS</v>
          </cell>
          <cell r="BG10">
            <v>46001</v>
          </cell>
          <cell r="BH10">
            <v>46021</v>
          </cell>
        </row>
        <row r="11">
          <cell r="B11" t="str">
            <v>CD-010-2025</v>
          </cell>
          <cell r="C11" t="str">
            <v>YESICA ALEJANDRA MEDINA ROMERO</v>
          </cell>
          <cell r="D11" t="str">
            <v>PRESTAR LOS SERVICIOS PROFESIONALES EN LA SECRETARÍA GENERAL COMO APOYO AL GRUPO FINANCIERO EN LAS ACTIVIDADES REQUERIDAS POR LA TESORERÍA Y PAGADURÍA.</v>
          </cell>
          <cell r="E11" t="str">
            <v>Persona Natural</v>
          </cell>
          <cell r="F11" t="str">
            <v>Cedula</v>
          </cell>
          <cell r="G11">
            <v>1106739276</v>
          </cell>
          <cell r="H11" t="str">
            <v>Femenino</v>
          </cell>
          <cell r="I11">
            <v>4</v>
          </cell>
          <cell r="J11">
            <v>4777897</v>
          </cell>
          <cell r="K11" t="str">
            <v>jealme18@hotmail.com</v>
          </cell>
          <cell r="L11" t="str">
            <v>Sanitas</v>
          </cell>
          <cell r="M11" t="str">
            <v>Porvenir</v>
          </cell>
          <cell r="N11" t="str">
            <v>Positiva</v>
          </cell>
          <cell r="O11" t="str">
            <v>Profesional Universitario</v>
          </cell>
          <cell r="P11" t="str">
            <v>Administrador de empresas</v>
          </cell>
          <cell r="Q11" t="str">
            <v>No</v>
          </cell>
          <cell r="R11">
            <v>80111600</v>
          </cell>
          <cell r="S11" t="str">
            <v>Prestacion de Servicios Profesionales</v>
          </cell>
          <cell r="T11" t="str">
            <v>Secretaria General</v>
          </cell>
          <cell r="U11" t="str">
            <v>CECILIA MARGARITA RODRIGUEZ PALACIOS</v>
          </cell>
          <cell r="V11">
            <v>1110492905</v>
          </cell>
          <cell r="W11" t="str">
            <v>0</v>
          </cell>
          <cell r="X11">
            <v>45670</v>
          </cell>
          <cell r="Y11" t="str">
            <v>5425</v>
          </cell>
          <cell r="Z11">
            <v>50000000</v>
          </cell>
          <cell r="AA11">
            <v>45665</v>
          </cell>
          <cell r="AB11" t="str">
            <v>N/A</v>
          </cell>
          <cell r="AC11">
            <v>45667</v>
          </cell>
          <cell r="AD11">
            <v>5</v>
          </cell>
          <cell r="AE11">
            <v>0</v>
          </cell>
          <cell r="AF11">
            <v>150</v>
          </cell>
          <cell r="AG11">
            <v>5000000</v>
          </cell>
          <cell r="AH11">
            <v>25000000</v>
          </cell>
          <cell r="AI11">
            <v>25000000</v>
          </cell>
          <cell r="AJ11" t="str">
            <v>NO</v>
          </cell>
          <cell r="AK11" t="str">
            <v>1825</v>
          </cell>
          <cell r="AL11">
            <v>25000000</v>
          </cell>
          <cell r="AM11">
            <v>45670</v>
          </cell>
          <cell r="AN11" t="str">
            <v>A-02-02-02-008-003</v>
          </cell>
          <cell r="AO11" t="str">
            <v>SERVICIOS PROFESIONALES, CIENTÍFICOS Y TÉCNICOS (EXCEPTO LOS SERVICIOS DE INVESTIGACION, URBANISMO, JURÍDICOS Y DE CONTABILIDAD)</v>
          </cell>
          <cell r="AP11" t="str">
            <v>Funcionamiento</v>
          </cell>
          <cell r="AQ11" t="str">
            <v>SEC-025-001</v>
          </cell>
          <cell r="AR11">
            <v>45670</v>
          </cell>
          <cell r="AS11">
            <v>45820</v>
          </cell>
          <cell r="AV11" t="str">
            <v>Terminado</v>
          </cell>
        </row>
        <row r="12">
          <cell r="B12" t="str">
            <v>CD-011-2025</v>
          </cell>
          <cell r="C12" t="str">
            <v>SANDRA VIVIANA MORA ROMERO</v>
          </cell>
          <cell r="D12" t="str">
            <v>PRESTACIÓN DE SERVICIOS PROFESIONALES A LA OFICINA ASESORA DE PLANEACIÓN Y SISTEMAS PARA APOYAR EN LA COORDINACIÓN DE LA FORMULACIÓN Y SEGUIMIENTO DE LOS PLANES, PROGRAMAS Y PROYECTOS DE LA SUPERINTENDENCIA DE LA ECONOMÍA SOLIDARIA, ASÍ COMO EN LA GESTIÓN DE INFORMES QUE SE REQUIERAN</v>
          </cell>
          <cell r="E12" t="str">
            <v>Persona Natural</v>
          </cell>
          <cell r="F12" t="str">
            <v>Cedula</v>
          </cell>
          <cell r="G12">
            <v>52906131</v>
          </cell>
          <cell r="H12" t="str">
            <v>Femenino</v>
          </cell>
          <cell r="I12">
            <v>5</v>
          </cell>
          <cell r="J12">
            <v>3770300</v>
          </cell>
          <cell r="K12" t="str">
            <v>svivimora@hotmail.com</v>
          </cell>
          <cell r="L12" t="str">
            <v>Compensar</v>
          </cell>
          <cell r="M12" t="str">
            <v>Porvenir</v>
          </cell>
          <cell r="N12" t="str">
            <v>Positiva</v>
          </cell>
          <cell r="O12" t="str">
            <v>Profesional Especializado</v>
          </cell>
          <cell r="P12" t="str">
            <v>Contadora Publica</v>
          </cell>
          <cell r="Q12" t="str">
            <v>No</v>
          </cell>
          <cell r="R12">
            <v>80111600</v>
          </cell>
          <cell r="S12" t="str">
            <v>Prestacion de Servicios Profesionales</v>
          </cell>
          <cell r="T12" t="str">
            <v>Planeacion y Sistemas</v>
          </cell>
          <cell r="U12" t="str">
            <v>ANGELICA MARIA ZAMORA ACOSTA</v>
          </cell>
          <cell r="V12">
            <v>1070751391</v>
          </cell>
          <cell r="W12">
            <v>2</v>
          </cell>
          <cell r="X12">
            <v>45672</v>
          </cell>
          <cell r="Y12" t="str">
            <v>2025</v>
          </cell>
          <cell r="Z12">
            <v>105777000</v>
          </cell>
          <cell r="AA12">
            <v>45665</v>
          </cell>
          <cell r="AB12" t="str">
            <v>N/A</v>
          </cell>
          <cell r="AC12">
            <v>45670</v>
          </cell>
          <cell r="AD12">
            <v>11</v>
          </cell>
          <cell r="AE12">
            <v>15</v>
          </cell>
          <cell r="AF12">
            <v>345</v>
          </cell>
          <cell r="AG12">
            <v>9198000</v>
          </cell>
          <cell r="AH12">
            <v>105777000</v>
          </cell>
          <cell r="AI12">
            <v>105777000</v>
          </cell>
          <cell r="AJ12" t="str">
            <v>NO</v>
          </cell>
          <cell r="AK12" t="str">
            <v>2125</v>
          </cell>
          <cell r="AL12">
            <v>105777000</v>
          </cell>
          <cell r="AM12">
            <v>45670</v>
          </cell>
          <cell r="AN12" t="str">
            <v>C-1399-1000-8-803001-1399060-02</v>
          </cell>
          <cell r="AO12" t="str">
            <v>ADQUIS. DE BYS - SERVICIO DE IMPLEMENTACIÓN SISTEMAS DE GESTIÓN - FORTALECIMIENTO INSTITUCIONAL PARA LA GENERACIÓN DE VALOR PÚBLICO EN EL SECTOR SOLIDARIO NACIONAL</v>
          </cell>
          <cell r="AP12" t="str">
            <v>Inversion</v>
          </cell>
          <cell r="AQ12" t="str">
            <v>PLA-025-001</v>
          </cell>
          <cell r="AR12">
            <v>45672</v>
          </cell>
          <cell r="AS12">
            <v>46022</v>
          </cell>
          <cell r="AV12" t="str">
            <v>Ejecucion</v>
          </cell>
        </row>
        <row r="13">
          <cell r="B13" t="str">
            <v>CD-012-2025</v>
          </cell>
          <cell r="C13" t="str">
            <v>RECHAZADO</v>
          </cell>
          <cell r="D13" t="str">
            <v>RECHAZADO</v>
          </cell>
          <cell r="E13" t="str">
            <v>N/A</v>
          </cell>
          <cell r="F13" t="str">
            <v>N/A</v>
          </cell>
          <cell r="G13" t="str">
            <v>N/A</v>
          </cell>
          <cell r="H13" t="str">
            <v>N/A</v>
          </cell>
          <cell r="I13" t="str">
            <v>N/A</v>
          </cell>
          <cell r="J13" t="str">
            <v>N/A</v>
          </cell>
          <cell r="K13" t="str">
            <v>N/A</v>
          </cell>
          <cell r="L13" t="str">
            <v>N/A</v>
          </cell>
          <cell r="M13" t="str">
            <v>N/A</v>
          </cell>
          <cell r="N13" t="str">
            <v>N/A</v>
          </cell>
          <cell r="O13" t="str">
            <v>N/A</v>
          </cell>
          <cell r="P13" t="str">
            <v>N/A</v>
          </cell>
          <cell r="Q13" t="str">
            <v>N/A</v>
          </cell>
          <cell r="R13" t="str">
            <v>N/A</v>
          </cell>
          <cell r="S13" t="str">
            <v>N/A</v>
          </cell>
          <cell r="T13" t="str">
            <v>N/A</v>
          </cell>
          <cell r="U13" t="str">
            <v>N/A</v>
          </cell>
          <cell r="V13" t="str">
            <v>N/A</v>
          </cell>
          <cell r="W13" t="str">
            <v>N/A</v>
          </cell>
          <cell r="X13" t="str">
            <v>N/A</v>
          </cell>
          <cell r="Y13" t="str">
            <v>N/A</v>
          </cell>
          <cell r="Z13" t="str">
            <v>N/A</v>
          </cell>
          <cell r="AA13" t="str">
            <v>N/A</v>
          </cell>
          <cell r="AB13" t="str">
            <v>N/A</v>
          </cell>
          <cell r="AC13" t="str">
            <v>N/A</v>
          </cell>
          <cell r="AD13" t="str">
            <v>N/A</v>
          </cell>
          <cell r="AE13" t="str">
            <v>N/A</v>
          </cell>
          <cell r="AF13" t="e">
            <v>#VALUE!</v>
          </cell>
          <cell r="AG13" t="str">
            <v>N/A</v>
          </cell>
          <cell r="AH13" t="str">
            <v>N/A</v>
          </cell>
          <cell r="AI13" t="str">
            <v>N/A</v>
          </cell>
          <cell r="AJ13" t="str">
            <v>N/A</v>
          </cell>
          <cell r="AK13" t="str">
            <v>N/A</v>
          </cell>
          <cell r="AL13" t="str">
            <v>N/A</v>
          </cell>
          <cell r="AM13" t="str">
            <v>N/A</v>
          </cell>
          <cell r="AN13" t="str">
            <v>N/A</v>
          </cell>
          <cell r="AO13" t="str">
            <v>N/A</v>
          </cell>
          <cell r="AP13" t="str">
            <v>N/A</v>
          </cell>
          <cell r="AQ13" t="str">
            <v>N/A</v>
          </cell>
          <cell r="AR13" t="str">
            <v>RECHAZADO</v>
          </cell>
          <cell r="AS13" t="str">
            <v>RECHAZADO</v>
          </cell>
          <cell r="AT13" t="str">
            <v>RECHAZADO</v>
          </cell>
          <cell r="AU13" t="str">
            <v>RECHAZADO</v>
          </cell>
          <cell r="AV13" t="str">
            <v>RECHAZADO</v>
          </cell>
          <cell r="AW13" t="str">
            <v>RECHAZADO</v>
          </cell>
          <cell r="AX13" t="str">
            <v>RECHAZADO</v>
          </cell>
          <cell r="AY13" t="str">
            <v>RECHAZADO</v>
          </cell>
          <cell r="AZ13" t="str">
            <v>RECHAZADO</v>
          </cell>
          <cell r="BA13" t="str">
            <v>RECHAZADO</v>
          </cell>
          <cell r="BB13" t="str">
            <v>RECHAZADO</v>
          </cell>
          <cell r="BC13" t="str">
            <v>RECHAZADO</v>
          </cell>
          <cell r="BD13" t="str">
            <v>RECHAZADO</v>
          </cell>
          <cell r="BE13" t="str">
            <v>RECHAZADO</v>
          </cell>
          <cell r="BF13" t="str">
            <v>RECHAZADO</v>
          </cell>
          <cell r="BG13" t="str">
            <v>RECHAZADO</v>
          </cell>
          <cell r="BH13" t="str">
            <v>RECHAZADO</v>
          </cell>
        </row>
        <row r="14">
          <cell r="B14" t="str">
            <v>CD-013-2025</v>
          </cell>
          <cell r="C14" t="str">
            <v>SANDRA MILENA ANDRADE MURILLO</v>
          </cell>
          <cell r="D14" t="str">
            <v>PRESTACIÓN DE SERVICIOS PROFESIONALES A LA OFICINA ASESORA DE PLANEACIÓN Y SISTEMAS PARA APOYAR EL FORTALECIMIENTO DEL MODELO INTEGRADO DE PLANEACIÓN Y EN ARTICULACIÓN CON EL SISTEMA INTEGRADO DE GESTIÓN, ASÍ COMO APOYAR LA INTEGRACIÓN DE LOS DIFERENTES SISTEMAS DE GESTIÓN, LA GESTIÓN DE RIESGOS Y EL SEGUIMIENTO A LOS PROCESOS</v>
          </cell>
          <cell r="E14" t="str">
            <v>Persona Natural</v>
          </cell>
          <cell r="F14" t="str">
            <v>Cedula</v>
          </cell>
          <cell r="G14">
            <v>52729453</v>
          </cell>
          <cell r="H14" t="str">
            <v>Femenino</v>
          </cell>
          <cell r="I14">
            <v>2</v>
          </cell>
          <cell r="J14">
            <v>3124904717</v>
          </cell>
          <cell r="K14" t="str">
            <v>s_andradem@hotmail.com</v>
          </cell>
          <cell r="L14" t="str">
            <v>Sanitas</v>
          </cell>
          <cell r="M14" t="str">
            <v>Colpensiones</v>
          </cell>
          <cell r="N14" t="str">
            <v>Positiva</v>
          </cell>
          <cell r="O14" t="str">
            <v>Profesional Especializado</v>
          </cell>
          <cell r="P14" t="str">
            <v>Administradora de Empresas</v>
          </cell>
          <cell r="Q14" t="str">
            <v>No</v>
          </cell>
          <cell r="R14">
            <v>80111600</v>
          </cell>
          <cell r="S14" t="str">
            <v>Prestacion de Servicios Profesionales</v>
          </cell>
          <cell r="T14" t="str">
            <v>Planeacion y Sistemas</v>
          </cell>
          <cell r="U14" t="str">
            <v>ANGELICA MARIA ZAMORA ACOSTA</v>
          </cell>
          <cell r="V14">
            <v>1070751391</v>
          </cell>
          <cell r="W14">
            <v>2</v>
          </cell>
          <cell r="X14">
            <v>45674</v>
          </cell>
          <cell r="Y14" t="str">
            <v>2225</v>
          </cell>
          <cell r="Z14">
            <v>66700000</v>
          </cell>
          <cell r="AA14">
            <v>45665</v>
          </cell>
          <cell r="AB14" t="str">
            <v>N/A</v>
          </cell>
          <cell r="AC14">
            <v>45672</v>
          </cell>
          <cell r="AD14">
            <v>6</v>
          </cell>
          <cell r="AE14">
            <v>0</v>
          </cell>
          <cell r="AF14">
            <v>180</v>
          </cell>
          <cell r="AG14">
            <v>7000000</v>
          </cell>
          <cell r="AH14">
            <v>42000000</v>
          </cell>
          <cell r="AI14">
            <v>42000000</v>
          </cell>
          <cell r="AJ14" t="str">
            <v>NO</v>
          </cell>
          <cell r="AK14" t="str">
            <v>4425</v>
          </cell>
          <cell r="AL14">
            <v>42000000</v>
          </cell>
          <cell r="AM14">
            <v>45672</v>
          </cell>
          <cell r="AN14" t="str">
            <v>C-1399-1000-8-803001-1399060-02</v>
          </cell>
          <cell r="AO14" t="str">
            <v>ADQUIS. DE BYS - SERVICIO DE IMPLEMENTACIÓN SISTEMAS DE GESTIÓN - FORTALECIMIENTO INSTITUCIONAL PARA LA GENERACIÓN DE VALOR PÚBLICO EN EL SECTOR SOLIDARIO NACIONAL</v>
          </cell>
          <cell r="AP14" t="str">
            <v>Inversion</v>
          </cell>
          <cell r="AQ14" t="str">
            <v>PLA-025-004</v>
          </cell>
          <cell r="AR14">
            <v>45673</v>
          </cell>
          <cell r="AS14">
            <v>45853</v>
          </cell>
          <cell r="AV14" t="str">
            <v>Terminado</v>
          </cell>
        </row>
        <row r="15">
          <cell r="B15" t="str">
            <v>CD-014-2025</v>
          </cell>
          <cell r="C15" t="str">
            <v>RUBEN DARIO RODRIGUEZ PAEZ</v>
          </cell>
          <cell r="D15" t="str">
            <v>PRESTACIÓN DE SERVICIOS PROFESIONALES PARA APOYAR LA FORMULACIÓN, SEGUIMIENTO Y MONITOREO DE LOS INSTRUMENTOS DE PLANEACIÓN DE LA ENTIDAD, CON ENFASIS EN LOS DOCUMENTOS CONPES, Y SU ARTICULACIÓN CON EL MODELO INTEGRADO DE PLANEACIÓN Y GESTIÓN, ASÍ COMO LA GESTIÓN DE INFORMES Y REPORTES TANTO INTERNOS COMO EXTERNOS</v>
          </cell>
          <cell r="E15" t="str">
            <v>Persona Natural</v>
          </cell>
          <cell r="F15" t="str">
            <v>Cedula</v>
          </cell>
          <cell r="G15">
            <v>1022346448</v>
          </cell>
          <cell r="H15" t="str">
            <v>Masculino</v>
          </cell>
          <cell r="I15">
            <v>2</v>
          </cell>
          <cell r="J15">
            <v>3162957</v>
          </cell>
          <cell r="K15" t="str">
            <v>ruben.rodriguezp@hotmail.com</v>
          </cell>
          <cell r="L15" t="str">
            <v>Salud Total</v>
          </cell>
          <cell r="M15" t="str">
            <v>Proteccion</v>
          </cell>
          <cell r="N15" t="str">
            <v>Positiva</v>
          </cell>
          <cell r="O15" t="str">
            <v>Profesional Especializado</v>
          </cell>
          <cell r="P15" t="str">
            <v>Ingeniero de Produccion</v>
          </cell>
          <cell r="Q15" t="str">
            <v>No</v>
          </cell>
          <cell r="R15">
            <v>80111600</v>
          </cell>
          <cell r="S15" t="str">
            <v>Prestacion de Servicios Profesionales</v>
          </cell>
          <cell r="T15" t="str">
            <v>Planeacion y Sistemas</v>
          </cell>
          <cell r="U15" t="str">
            <v>ANGELICA MARIA ZAMORA ACOSTA</v>
          </cell>
          <cell r="V15">
            <v>1070751391</v>
          </cell>
          <cell r="W15">
            <v>2</v>
          </cell>
          <cell r="X15">
            <v>45673</v>
          </cell>
          <cell r="Y15" t="str">
            <v>2325</v>
          </cell>
          <cell r="Z15">
            <v>77000000</v>
          </cell>
          <cell r="AA15">
            <v>45665</v>
          </cell>
          <cell r="AB15" t="str">
            <v>N/A</v>
          </cell>
          <cell r="AC15">
            <v>45672</v>
          </cell>
          <cell r="AD15">
            <v>6</v>
          </cell>
          <cell r="AE15">
            <v>0</v>
          </cell>
          <cell r="AF15">
            <v>180</v>
          </cell>
          <cell r="AG15">
            <v>7000000</v>
          </cell>
          <cell r="AH15">
            <v>42000000</v>
          </cell>
          <cell r="AI15">
            <v>35466666</v>
          </cell>
          <cell r="AJ15" t="str">
            <v>NO</v>
          </cell>
          <cell r="AK15" t="str">
            <v>4225</v>
          </cell>
          <cell r="AL15">
            <v>42000000</v>
          </cell>
          <cell r="AM15">
            <v>45672</v>
          </cell>
          <cell r="AN15" t="str">
            <v>C-1399-1000-8-803001-1399060-02</v>
          </cell>
          <cell r="AO15" t="str">
            <v>ADQUIS. DE BYS - SERVICIO DE IMPLEMENTACIÓN SISTEMAS DE GESTIÓN - FORTALECIMIENTO INSTITUCIONAL PARA LA GENERACIÓN DE VALOR PÚBLICO EN EL SECTOR SOLIDARIO NACIONAL</v>
          </cell>
          <cell r="AP15" t="str">
            <v>Inversion</v>
          </cell>
          <cell r="AQ15" t="str">
            <v>PLA-025-006</v>
          </cell>
          <cell r="AR15">
            <v>45672</v>
          </cell>
          <cell r="AS15">
            <v>45853</v>
          </cell>
          <cell r="AU15">
            <v>45824</v>
          </cell>
          <cell r="AV15" t="str">
            <v>Terminacion anticipada y liquidacion</v>
          </cell>
        </row>
        <row r="16">
          <cell r="B16" t="str">
            <v>CD-015-2025</v>
          </cell>
          <cell r="C16" t="str">
            <v>LAURA VALENTINA LOPEZ ZUÑIGA</v>
          </cell>
          <cell r="D16" t="str">
            <v>PRESTACIÓN DE SERVICIOS DE APOYO A LA GESTIÓN EN LAS ACTIVIDADES PROPIAS DEL BUZÓN DE NOTIFICACIONES JUDICIALES, VIGILANCIA Y SEGUIMIENTO JUDICIAL, ELABORACIÓN DE LAS LÍNEAS JURISPRUDENCIALES Y ACTIVIDADES EN MATERIA DE GESTIÓN DOCUMENTAL PARA LA OFICINA ASESORA JURÍDICA</v>
          </cell>
          <cell r="E16" t="str">
            <v>Persona Natural</v>
          </cell>
          <cell r="F16" t="str">
            <v>Cedula</v>
          </cell>
          <cell r="G16">
            <v>1013692552</v>
          </cell>
          <cell r="H16" t="str">
            <v>Femenino</v>
          </cell>
          <cell r="I16">
            <v>0</v>
          </cell>
          <cell r="J16">
            <v>4625434</v>
          </cell>
          <cell r="K16" t="str">
            <v>laurav-lopezz@unilibre.edu.co</v>
          </cell>
          <cell r="L16" t="str">
            <v>Sanitas</v>
          </cell>
          <cell r="M16" t="str">
            <v>Colpensiones</v>
          </cell>
          <cell r="N16" t="str">
            <v>Positiva</v>
          </cell>
          <cell r="O16" t="str">
            <v>Profesional Universitario</v>
          </cell>
          <cell r="P16" t="str">
            <v>Abogada</v>
          </cell>
          <cell r="Q16" t="str">
            <v>No</v>
          </cell>
          <cell r="R16">
            <v>80111600</v>
          </cell>
          <cell r="S16" t="str">
            <v>Prestacion de Servicios de apoyo</v>
          </cell>
          <cell r="T16" t="str">
            <v>Oficina Asesora Juridica</v>
          </cell>
          <cell r="U16" t="str">
            <v>ANGIE DANIELA RIVERA GOMEZ</v>
          </cell>
          <cell r="V16">
            <v>1010239126</v>
          </cell>
          <cell r="W16">
            <v>4</v>
          </cell>
          <cell r="X16">
            <v>45677</v>
          </cell>
          <cell r="Y16" t="str">
            <v>7325</v>
          </cell>
          <cell r="Z16">
            <v>40250000</v>
          </cell>
          <cell r="AA16">
            <v>45666</v>
          </cell>
          <cell r="AB16" t="str">
            <v>N/A</v>
          </cell>
          <cell r="AC16">
            <v>45671</v>
          </cell>
          <cell r="AD16">
            <v>6</v>
          </cell>
          <cell r="AE16">
            <v>0</v>
          </cell>
          <cell r="AF16">
            <v>180</v>
          </cell>
          <cell r="AG16">
            <v>3500000</v>
          </cell>
          <cell r="AH16">
            <v>21000000</v>
          </cell>
          <cell r="AI16">
            <v>21000000</v>
          </cell>
          <cell r="AJ16" t="str">
            <v>NO</v>
          </cell>
          <cell r="AK16" t="str">
            <v>2325</v>
          </cell>
          <cell r="AL16">
            <v>21000000</v>
          </cell>
          <cell r="AM16">
            <v>45671</v>
          </cell>
          <cell r="AN16" t="str">
            <v>C-1399-1000-8-803001-1399071-02</v>
          </cell>
          <cell r="AO16" t="str">
            <v>ADQUIS. DE BYS - SERVICIO DE EDUCACIÓN INFORMAL - FORTALECIMIENTO INSTITUCIONAL PARA LA GENERACIÓN DE VALOR PÚBLICO EN EL SECTOR SOLIDARIO NACIONAL</v>
          </cell>
          <cell r="AP16" t="str">
            <v>Inversion</v>
          </cell>
          <cell r="AQ16" t="str">
            <v>OAJ-25-004</v>
          </cell>
          <cell r="AR16">
            <v>45672</v>
          </cell>
          <cell r="AS16">
            <v>45852</v>
          </cell>
          <cell r="AV16" t="str">
            <v>Terminado</v>
          </cell>
        </row>
        <row r="17">
          <cell r="B17" t="str">
            <v>CD-016-2025</v>
          </cell>
          <cell r="C17" t="str">
            <v>SANDRA JANNETT CESPEDES FIGUEROA</v>
          </cell>
          <cell r="D17" t="str">
            <v>PRESTAR LOS SERVICIOS PROFESIONALES EN LA SECRETARÍA GENERAL COMO APOYO AL GRUPO FINANCIERO EN LAS ACTIVIDADES REQUERIDAS POR PRESUPUESTO EN CUANTO A EJECUCIÓN PRESUPUESTAL DE INGRESOS Y GASTOS, TRASLADOS PRESUPUESTALES Y CONTROL DE APROPIACIONES</v>
          </cell>
          <cell r="E17" t="str">
            <v>Persona Natural</v>
          </cell>
          <cell r="F17" t="str">
            <v>Cedula</v>
          </cell>
          <cell r="G17">
            <v>52561526</v>
          </cell>
          <cell r="H17" t="str">
            <v>Femenino</v>
          </cell>
          <cell r="I17">
            <v>8</v>
          </cell>
          <cell r="J17">
            <v>4343438</v>
          </cell>
          <cell r="K17" t="str">
            <v>cespedes_s@yahoo.com</v>
          </cell>
          <cell r="L17" t="str">
            <v>Compensar</v>
          </cell>
          <cell r="M17" t="str">
            <v>Porvenir</v>
          </cell>
          <cell r="N17" t="str">
            <v>Positiva</v>
          </cell>
          <cell r="O17" t="str">
            <v>Profesional Universitario</v>
          </cell>
          <cell r="P17" t="str">
            <v>Contador Publico</v>
          </cell>
          <cell r="Q17" t="str">
            <v>No</v>
          </cell>
          <cell r="R17">
            <v>80111600</v>
          </cell>
          <cell r="S17" t="str">
            <v>Prestacion de Servicios Profesionales</v>
          </cell>
          <cell r="T17" t="str">
            <v>Secretaria General</v>
          </cell>
          <cell r="U17" t="str">
            <v>ANA PATRICIA MEDOZA GARCIA</v>
          </cell>
          <cell r="V17">
            <v>52206671</v>
          </cell>
          <cell r="W17">
            <v>7</v>
          </cell>
          <cell r="X17">
            <v>45672</v>
          </cell>
          <cell r="Y17" t="str">
            <v>1125</v>
          </cell>
          <cell r="Z17">
            <v>60000000</v>
          </cell>
          <cell r="AA17">
            <v>45664</v>
          </cell>
          <cell r="AB17" t="str">
            <v>N/A</v>
          </cell>
          <cell r="AC17">
            <v>45671</v>
          </cell>
          <cell r="AD17">
            <v>5</v>
          </cell>
          <cell r="AE17">
            <v>0</v>
          </cell>
          <cell r="AF17">
            <v>150</v>
          </cell>
          <cell r="AG17">
            <v>6000000</v>
          </cell>
          <cell r="AH17">
            <v>30000000</v>
          </cell>
          <cell r="AI17">
            <v>30000000</v>
          </cell>
          <cell r="AJ17" t="str">
            <v>NO</v>
          </cell>
          <cell r="AK17" t="str">
            <v>2225</v>
          </cell>
          <cell r="AL17">
            <v>30000000</v>
          </cell>
          <cell r="AM17">
            <v>45671</v>
          </cell>
          <cell r="AN17" t="str">
            <v>A-02-02-02-008-002</v>
          </cell>
          <cell r="AO17" t="str">
            <v>SERVICIOS JURÍDICOS Y CONTABLES</v>
          </cell>
          <cell r="AP17" t="str">
            <v>Funcionamiento</v>
          </cell>
          <cell r="AQ17" t="str">
            <v>SEC-025-003</v>
          </cell>
          <cell r="AR17">
            <v>45672</v>
          </cell>
          <cell r="AS17">
            <v>45822</v>
          </cell>
          <cell r="AV17" t="str">
            <v>Terminado</v>
          </cell>
        </row>
        <row r="18">
          <cell r="B18" t="str">
            <v>CD-017-2025</v>
          </cell>
          <cell r="C18" t="str">
            <v>JUAN CAMILO LOPEZ BOHORQUEZ</v>
          </cell>
          <cell r="D18" t="str">
            <v>PRESTACION DE SERVICIOS PROFESIONALES PARA APOYAR EN LA GESTIÓN DE PROYECTOS DE DESARROLLO DE SOFTWARE, ASÍ COMO BRINDAR SOPORTE DEL SISTEMA INTEGRADO DE CAPTURA DE LA SUPERINTENDENCIA (SICSES)</v>
          </cell>
          <cell r="E18" t="str">
            <v>Persona Natural</v>
          </cell>
          <cell r="F18" t="str">
            <v>Cedula</v>
          </cell>
          <cell r="G18">
            <v>1015464229</v>
          </cell>
          <cell r="H18" t="str">
            <v>Masculino</v>
          </cell>
          <cell r="I18">
            <v>6</v>
          </cell>
          <cell r="J18">
            <v>3176991835</v>
          </cell>
          <cell r="K18" t="str">
            <v>jcamilolb@outlook.com</v>
          </cell>
          <cell r="L18" t="str">
            <v>Sanitas</v>
          </cell>
          <cell r="M18" t="str">
            <v>Porvenir</v>
          </cell>
          <cell r="N18" t="str">
            <v>Positiva</v>
          </cell>
          <cell r="O18" t="str">
            <v>Profesional Universitario</v>
          </cell>
          <cell r="P18" t="str">
            <v>Ingeniero de Petroleos</v>
          </cell>
          <cell r="Q18" t="str">
            <v>No</v>
          </cell>
          <cell r="R18">
            <v>80111600</v>
          </cell>
          <cell r="S18" t="str">
            <v>Prestacion de Servicios Profesionales</v>
          </cell>
          <cell r="T18" t="str">
            <v>Planeacion y Sistemas</v>
          </cell>
          <cell r="U18" t="str">
            <v>ANGELICA MARIA ZAMORA ACOSTA</v>
          </cell>
          <cell r="V18">
            <v>1070751391</v>
          </cell>
          <cell r="W18">
            <v>2</v>
          </cell>
          <cell r="X18">
            <v>45672</v>
          </cell>
          <cell r="Y18" t="str">
            <v>2825</v>
          </cell>
          <cell r="Z18">
            <v>47970000</v>
          </cell>
          <cell r="AA18">
            <v>45665</v>
          </cell>
          <cell r="AB18" t="str">
            <v>N/A</v>
          </cell>
          <cell r="AC18">
            <v>45671</v>
          </cell>
          <cell r="AD18">
            <v>7</v>
          </cell>
          <cell r="AE18">
            <v>15</v>
          </cell>
          <cell r="AF18">
            <v>225</v>
          </cell>
          <cell r="AG18">
            <v>4100000</v>
          </cell>
          <cell r="AH18">
            <v>24600000</v>
          </cell>
          <cell r="AI18">
            <v>30750000</v>
          </cell>
          <cell r="AJ18" t="str">
            <v>NO</v>
          </cell>
          <cell r="AK18" t="str">
            <v>2525</v>
          </cell>
          <cell r="AL18">
            <v>24600000</v>
          </cell>
          <cell r="AM18">
            <v>45671</v>
          </cell>
          <cell r="AN18" t="str">
            <v>C-1399-1000-9-803001-1399065-02</v>
          </cell>
          <cell r="AO18" t="str">
            <v>ADQUIS. DE BYS - SERVICIOS TECNOLÓGICOS - FORTALECIMIENTO DE LA INFRAESTRUCTURA Y SERVICIOS TECNOLÓGICOS DE LA SUPERINTENDENCIA DE LA ECONOMÍA SOLIDARIA NACIONAL</v>
          </cell>
          <cell r="AP18" t="str">
            <v>Inversion</v>
          </cell>
          <cell r="AQ18" t="str">
            <v>PLA-025-026</v>
          </cell>
          <cell r="AR18">
            <v>45672</v>
          </cell>
          <cell r="AS18">
            <v>45852</v>
          </cell>
          <cell r="AT18">
            <v>45898</v>
          </cell>
          <cell r="AV18" t="str">
            <v>Terminado</v>
          </cell>
          <cell r="AW18" t="str">
            <v>Adicion y Prorroga</v>
          </cell>
          <cell r="AX18">
            <v>45849</v>
          </cell>
          <cell r="AY18" t="str">
            <v>2825</v>
          </cell>
          <cell r="AZ18">
            <v>47970000</v>
          </cell>
          <cell r="BA18">
            <v>45665</v>
          </cell>
          <cell r="BB18">
            <v>2525</v>
          </cell>
          <cell r="BC18">
            <v>6150000</v>
          </cell>
          <cell r="BD18">
            <v>45853</v>
          </cell>
          <cell r="BE18">
            <v>6150000</v>
          </cell>
          <cell r="BF18" t="str">
            <v>1 MES 15 DIAS</v>
          </cell>
          <cell r="BG18">
            <v>45853</v>
          </cell>
          <cell r="BH18">
            <v>45898</v>
          </cell>
        </row>
        <row r="19">
          <cell r="B19" t="str">
            <v>CD-018-2025</v>
          </cell>
          <cell r="C19" t="str">
            <v>JUAN CARLOS SOTO ORJUELA</v>
          </cell>
          <cell r="D19" t="str">
            <v>PRESTACIÓN DE SERVICIOS PROFESIONALES PARA APOYAR EN LA ADMINISTRACIÓN DE LAS BASES DE DATOS DE LA ENTIDAD, ASÍ COMO EN ELESTABLECIMIENTO DE MEJORES PRACTICAS QUE PROPENDAN POR LA EFICIENCIA EN EL ALMACENAMIENTO, PROCESAMIENTO Y SEGURIDAD DE LOS DATOS ALMACENADOS</v>
          </cell>
          <cell r="E19" t="str">
            <v>Persona Natural</v>
          </cell>
          <cell r="F19" t="str">
            <v>Cedula</v>
          </cell>
          <cell r="G19">
            <v>79313993</v>
          </cell>
          <cell r="H19" t="str">
            <v>Masculino</v>
          </cell>
          <cell r="I19">
            <v>1</v>
          </cell>
          <cell r="J19">
            <v>3103041699</v>
          </cell>
          <cell r="K19" t="str">
            <v xml:space="preserve">jcsotoo@yahoo.com
</v>
          </cell>
          <cell r="L19" t="str">
            <v>Sanitas</v>
          </cell>
          <cell r="M19" t="str">
            <v>Colpensiones</v>
          </cell>
          <cell r="N19" t="str">
            <v>Positiva</v>
          </cell>
          <cell r="O19" t="str">
            <v>Profesional Especializado</v>
          </cell>
          <cell r="P19" t="str">
            <v>Ingeniero de Sistemas</v>
          </cell>
          <cell r="Q19" t="str">
            <v>No</v>
          </cell>
          <cell r="R19">
            <v>80111600</v>
          </cell>
          <cell r="S19" t="str">
            <v>Prestacion de Servicios Profesionales</v>
          </cell>
          <cell r="T19" t="str">
            <v>Planeacion y Sistemas</v>
          </cell>
          <cell r="U19" t="str">
            <v>ANGELICA MARIA ZAMORA ACOSTA</v>
          </cell>
          <cell r="V19">
            <v>1070751391</v>
          </cell>
          <cell r="W19">
            <v>2</v>
          </cell>
          <cell r="X19">
            <v>45673</v>
          </cell>
          <cell r="Y19" t="str">
            <v>3625</v>
          </cell>
          <cell r="Z19">
            <v>93966500</v>
          </cell>
          <cell r="AA19">
            <v>45665</v>
          </cell>
          <cell r="AB19" t="str">
            <v>N/A</v>
          </cell>
          <cell r="AC19">
            <v>45672</v>
          </cell>
          <cell r="AD19">
            <v>6</v>
          </cell>
          <cell r="AE19">
            <v>0</v>
          </cell>
          <cell r="AF19">
            <v>180</v>
          </cell>
          <cell r="AG19">
            <v>8171000</v>
          </cell>
          <cell r="AH19">
            <v>49026000</v>
          </cell>
          <cell r="AI19">
            <v>49026000</v>
          </cell>
          <cell r="AJ19" t="str">
            <v>NO</v>
          </cell>
          <cell r="AK19" t="str">
            <v>4625</v>
          </cell>
          <cell r="AL19">
            <v>49026000</v>
          </cell>
          <cell r="AM19">
            <v>45673</v>
          </cell>
          <cell r="AN19" t="str">
            <v>C-1399-1000-9-803001-1399065-02</v>
          </cell>
          <cell r="AO19" t="str">
            <v>ADQUIS. DE BYS - SERVICIOS TECNOLÓGICOS - FORTALECIMIENTO DE LA INFRAESTRUCTURA Y SERVICIOS TECNOLÓGICOS DE LA SUPERINTENDENCIA DE LA ECONOMÍA SOLIDARIA NACIONAL</v>
          </cell>
          <cell r="AP19" t="str">
            <v>Inversion</v>
          </cell>
          <cell r="AQ19" t="str">
            <v>PLA-25-037</v>
          </cell>
          <cell r="AR19">
            <v>45673</v>
          </cell>
          <cell r="AS19">
            <v>45853</v>
          </cell>
          <cell r="AV19" t="str">
            <v>Terminado</v>
          </cell>
        </row>
        <row r="20">
          <cell r="B20" t="str">
            <v>CD-019-2025</v>
          </cell>
          <cell r="C20" t="str">
            <v>CESAR FAVIAN GARCIA GUEVARA</v>
          </cell>
          <cell r="D20" t="str">
            <v>PRESTACIÓN DE SERVICIOS DE APOYO A LA GESTIÓN PARA EL SOPORTE TÉCNICO DE LA PLATAFORMA DE GESTIÓN DOCUMENTAL ESIGNA, ASÍ COMO DAR SOLUCIÓN A INCIDENTES QUE SE RELACIONEN CON LOS EQUIPOS DE CÓMPUTO, HERRAMIENTAS DE SOFTWARE Y APLICACIONES INSTITUCIONALES</v>
          </cell>
          <cell r="E20" t="str">
            <v>Persona Natural</v>
          </cell>
          <cell r="F20" t="str">
            <v>Cedula</v>
          </cell>
          <cell r="G20">
            <v>1031156909</v>
          </cell>
          <cell r="H20" t="str">
            <v>Masculino</v>
          </cell>
          <cell r="I20">
            <v>3</v>
          </cell>
          <cell r="J20">
            <v>3046122789</v>
          </cell>
          <cell r="K20" t="str">
            <v>cesfav56@gmail.com</v>
          </cell>
          <cell r="L20" t="str">
            <v>Compensar</v>
          </cell>
          <cell r="M20" t="str">
            <v>Colfondos</v>
          </cell>
          <cell r="N20" t="str">
            <v>Positiva</v>
          </cell>
          <cell r="O20" t="str">
            <v>Profesional Universitario</v>
          </cell>
          <cell r="P20" t="str">
            <v>Ingeniero de Telecomunicaciones</v>
          </cell>
          <cell r="Q20" t="str">
            <v>No</v>
          </cell>
          <cell r="R20">
            <v>80111600</v>
          </cell>
          <cell r="S20" t="str">
            <v>Prestacion de Servicios Profesionales</v>
          </cell>
          <cell r="T20" t="str">
            <v>Planeacion y Sistemas</v>
          </cell>
          <cell r="U20" t="str">
            <v>ANGELICA MARIA ZAMORA ACOSTA</v>
          </cell>
          <cell r="V20">
            <v>1070751391</v>
          </cell>
          <cell r="W20">
            <v>2</v>
          </cell>
          <cell r="X20">
            <v>45672</v>
          </cell>
          <cell r="Y20" t="str">
            <v>3925</v>
          </cell>
          <cell r="Z20">
            <v>42193500</v>
          </cell>
          <cell r="AA20">
            <v>45665</v>
          </cell>
          <cell r="AB20" t="str">
            <v>N/A</v>
          </cell>
          <cell r="AC20">
            <v>45671</v>
          </cell>
          <cell r="AD20">
            <v>7</v>
          </cell>
          <cell r="AE20">
            <v>0</v>
          </cell>
          <cell r="AF20">
            <v>210</v>
          </cell>
          <cell r="AG20">
            <v>3669000</v>
          </cell>
          <cell r="AH20">
            <v>22014000</v>
          </cell>
          <cell r="AI20">
            <v>25683000</v>
          </cell>
          <cell r="AJ20" t="str">
            <v>NO</v>
          </cell>
          <cell r="AK20" t="str">
            <v>2625</v>
          </cell>
          <cell r="AL20">
            <v>22014000</v>
          </cell>
          <cell r="AM20">
            <v>45671</v>
          </cell>
          <cell r="AN20" t="str">
            <v>C-1399-1000-9-803001-1399065-02</v>
          </cell>
          <cell r="AO20" t="str">
            <v>ADQUIS. DE BYS - SERVICIOS TECNOLÓGICOS - FORTALECIMIENTO DE LA INFRAESTRUCTURA Y SERVICIOS TECNOLÓGICOS DE LA SUPERINTENDENCIA DE LA ECONOMÍA SOLIDARIA NACIONAL</v>
          </cell>
          <cell r="AP20" t="str">
            <v>Inversion</v>
          </cell>
          <cell r="AQ20" t="str">
            <v>PLA-25-040</v>
          </cell>
          <cell r="AR20">
            <v>45672</v>
          </cell>
          <cell r="AS20">
            <v>45853</v>
          </cell>
          <cell r="AT20">
            <v>45883</v>
          </cell>
          <cell r="AV20" t="str">
            <v>Terminado</v>
          </cell>
          <cell r="AW20" t="str">
            <v>Adicion y Prorroga</v>
          </cell>
          <cell r="AX20">
            <v>45849</v>
          </cell>
          <cell r="AY20" t="str">
            <v>3925</v>
          </cell>
          <cell r="AZ20">
            <v>42193500</v>
          </cell>
          <cell r="BA20">
            <v>45665</v>
          </cell>
          <cell r="BB20">
            <v>2625</v>
          </cell>
          <cell r="BC20">
            <v>3669000</v>
          </cell>
          <cell r="BD20">
            <v>45852</v>
          </cell>
          <cell r="BE20">
            <v>3699000</v>
          </cell>
          <cell r="BF20" t="str">
            <v>1 MES</v>
          </cell>
          <cell r="BG20">
            <v>45853</v>
          </cell>
          <cell r="BH20">
            <v>45883</v>
          </cell>
        </row>
        <row r="21">
          <cell r="B21" t="str">
            <v>CD-020-2025</v>
          </cell>
          <cell r="C21" t="str">
            <v>JULIAN DAVID CASTRO SANDOVAL</v>
          </cell>
          <cell r="D21" t="str">
            <v>PRESTACIÓN DE SERVICIOS DE APOYO A LA GESTIÓN PARA EL SOPORTE TÉCNICO DE LA PLATAFORMA DE GESTIÓN DOCUMENTAL ESIGNA, ASÍ COMO APOYAR LOS PROCESOS DE ACTUALIZACIÓN QUE SE REQUIERAN EN EL MARCO DE LA POLÍTICA DE GESTIÓN DOCUMENTAL DE LA SUPERINTENDENCIA DE LA ECONOMÍA SOLIDARIA</v>
          </cell>
          <cell r="E21" t="str">
            <v>Persona Natural</v>
          </cell>
          <cell r="F21" t="str">
            <v>Cedula</v>
          </cell>
          <cell r="G21">
            <v>1057547305</v>
          </cell>
          <cell r="H21" t="str">
            <v>Masculino</v>
          </cell>
          <cell r="I21">
            <v>8</v>
          </cell>
          <cell r="J21">
            <v>3157956225</v>
          </cell>
          <cell r="K21" t="str">
            <v xml:space="preserve">
david-castro-94@hotmail.com</v>
          </cell>
          <cell r="L21" t="str">
            <v>Sura</v>
          </cell>
          <cell r="M21" t="str">
            <v xml:space="preserve">Proteccion </v>
          </cell>
          <cell r="N21" t="str">
            <v>Positiva</v>
          </cell>
          <cell r="O21" t="str">
            <v>Tecnico</v>
          </cell>
          <cell r="P21" t="str">
            <v>Tecnico de Sistemas</v>
          </cell>
          <cell r="Q21" t="str">
            <v>No</v>
          </cell>
          <cell r="R21">
            <v>80111620</v>
          </cell>
          <cell r="S21" t="str">
            <v>Prestacion de Servicios de apoyo</v>
          </cell>
          <cell r="T21" t="str">
            <v>Planeacion y Sistemas</v>
          </cell>
          <cell r="U21" t="str">
            <v>ANGELICA MARIA ZAMORA ACOSTA</v>
          </cell>
          <cell r="V21">
            <v>1070751391</v>
          </cell>
          <cell r="W21">
            <v>2</v>
          </cell>
          <cell r="X21">
            <v>45672</v>
          </cell>
          <cell r="Y21" t="str">
            <v>4025</v>
          </cell>
          <cell r="Z21">
            <v>42193500</v>
          </cell>
          <cell r="AA21">
            <v>45665</v>
          </cell>
          <cell r="AB21" t="str">
            <v>N/A</v>
          </cell>
          <cell r="AC21">
            <v>45671</v>
          </cell>
          <cell r="AD21">
            <v>6</v>
          </cell>
          <cell r="AE21">
            <v>0</v>
          </cell>
          <cell r="AF21">
            <v>180</v>
          </cell>
          <cell r="AG21">
            <v>3669000</v>
          </cell>
          <cell r="AH21">
            <v>22014000</v>
          </cell>
          <cell r="AI21">
            <v>18589600</v>
          </cell>
          <cell r="AJ21" t="str">
            <v>NO</v>
          </cell>
          <cell r="AK21" t="str">
            <v>2725</v>
          </cell>
          <cell r="AL21">
            <v>22014000</v>
          </cell>
          <cell r="AM21">
            <v>45671</v>
          </cell>
          <cell r="AN21" t="str">
            <v>C-1399-1000-9-803001-1399065-02</v>
          </cell>
          <cell r="AO21" t="str">
            <v>ADQUIS. DE BYS - SERVICIOS TECNOLÓGICOS - FORTALECIMIENTO DE LA INFRAESTRUCTURA Y SERVICIOS TECNOLÓGICOS DE LA SUPERINTENDENCIA DE LA ECONOMÍA SOLIDARIA NACIONAL</v>
          </cell>
          <cell r="AP21" t="str">
            <v>Inversion</v>
          </cell>
          <cell r="AQ21" t="str">
            <v>PLA-25-041</v>
          </cell>
          <cell r="AR21">
            <v>45672</v>
          </cell>
          <cell r="AS21">
            <v>45853</v>
          </cell>
          <cell r="AU21">
            <v>45824</v>
          </cell>
          <cell r="AV21" t="str">
            <v>Terminacion anticipada y liquidacion</v>
          </cell>
        </row>
        <row r="22">
          <cell r="B22" t="str">
            <v>CD-021-2025</v>
          </cell>
          <cell r="C22" t="str">
            <v>YEISON YADYR PENAGOS MARTINEZ</v>
          </cell>
          <cell r="D22" t="str">
            <v>PRESTACIÓN DE SERVICIOS DE APOYO A LA GESTIÓN QUE PERMITAN LA ADMINISTRACIÓN DEL INVENTARIO, EL SEGUIMIENTO Y MONITOREO DE LA INFRAESTRUCTURA TECNOLÓGICA DE LA SUPERINTENDENCIA DE LA ECONOMÍA SOLIDARIA, ASÍ COMO LA GENERACIÓN DE ALERTAS QUE PERMITAN EL ADEACUADO FUNCIONAMIENTO</v>
          </cell>
          <cell r="E22" t="str">
            <v>Persona Natural</v>
          </cell>
          <cell r="F22" t="str">
            <v>Cedula</v>
          </cell>
          <cell r="G22">
            <v>79977382</v>
          </cell>
          <cell r="H22" t="str">
            <v>Masculino</v>
          </cell>
          <cell r="I22">
            <v>9</v>
          </cell>
          <cell r="J22">
            <v>3166298352</v>
          </cell>
          <cell r="K22" t="str">
            <v>netsys09@gmail.com</v>
          </cell>
          <cell r="L22" t="str">
            <v>Famisanar EPS</v>
          </cell>
          <cell r="M22" t="str">
            <v>Colfondos</v>
          </cell>
          <cell r="N22" t="str">
            <v>Positiva</v>
          </cell>
          <cell r="O22" t="str">
            <v>Tecnico</v>
          </cell>
          <cell r="P22" t="str">
            <v>Mantenimiento Electronico</v>
          </cell>
          <cell r="Q22" t="str">
            <v>No</v>
          </cell>
          <cell r="R22">
            <v>80111620</v>
          </cell>
          <cell r="S22" t="str">
            <v>Prestacion de Servicios de apoyo</v>
          </cell>
          <cell r="T22" t="str">
            <v>Planeacion y Sistemas</v>
          </cell>
          <cell r="U22" t="str">
            <v>ANGELICA MARIA ZAMORA ACOSTA</v>
          </cell>
          <cell r="V22">
            <v>1070751391</v>
          </cell>
          <cell r="W22">
            <v>2</v>
          </cell>
          <cell r="X22">
            <v>45672</v>
          </cell>
          <cell r="Y22" t="str">
            <v>3525</v>
          </cell>
          <cell r="Z22">
            <v>44045000</v>
          </cell>
          <cell r="AA22">
            <v>45665</v>
          </cell>
          <cell r="AB22" t="str">
            <v>N/A</v>
          </cell>
          <cell r="AC22">
            <v>45671</v>
          </cell>
          <cell r="AD22">
            <v>6</v>
          </cell>
          <cell r="AE22">
            <v>0</v>
          </cell>
          <cell r="AF22">
            <v>180</v>
          </cell>
          <cell r="AG22">
            <v>3669000</v>
          </cell>
          <cell r="AH22">
            <v>22014000</v>
          </cell>
          <cell r="AI22">
            <v>22014000</v>
          </cell>
          <cell r="AJ22" t="str">
            <v>NO</v>
          </cell>
          <cell r="AK22" t="str">
            <v>2825</v>
          </cell>
          <cell r="AL22">
            <v>22014000</v>
          </cell>
          <cell r="AM22">
            <v>45671</v>
          </cell>
          <cell r="AN22" t="str">
            <v>C-1399-1000-9-803001-1399065-02</v>
          </cell>
          <cell r="AO22" t="str">
            <v>ADQUIS. DE BYS - SERVICIOS TECNOLÓGICOS - FORTALECIMIENTO DE LA INFRAESTRUCTURA Y SERVICIOS TECNOLÓGICOS DE LA SUPERINTENDENCIA DE LA ECONOMÍA SOLIDARIA NACIONAL</v>
          </cell>
          <cell r="AP22" t="str">
            <v>Inversion</v>
          </cell>
          <cell r="AQ22" t="str">
            <v>PLA-025-036</v>
          </cell>
          <cell r="AR22">
            <v>45672</v>
          </cell>
          <cell r="AS22">
            <v>45852</v>
          </cell>
          <cell r="AV22" t="str">
            <v>Terminado</v>
          </cell>
        </row>
        <row r="23">
          <cell r="B23" t="str">
            <v>CD-022-2025</v>
          </cell>
          <cell r="C23" t="str">
            <v>LUIS EDWIN OSORIO CORREDOR</v>
          </cell>
          <cell r="D23" t="str">
            <v>PRESTACIÓN DE SERVICIOS PROFESIONALES A LA OFICINA ASESORA DE PLANEACION Y SISTEMAS EN LA IMPLEMENTACIÓN Y APROPIACIÓN DEL MODELO DE SEGURIDAD Y PRIVACIDAD DE LA INFORMACIÓN (MSPI), ASÍ COMO LAS ACCIONES DE MONITOREO Y GENERACIÓN DE RECOMENDACIONES PARA LA MEJORA CONTINUA</v>
          </cell>
          <cell r="E23" t="str">
            <v>Persona Natural</v>
          </cell>
          <cell r="F23" t="str">
            <v>Cedula</v>
          </cell>
          <cell r="G23">
            <v>79983775</v>
          </cell>
          <cell r="H23" t="str">
            <v>Masculino</v>
          </cell>
          <cell r="I23">
            <v>4</v>
          </cell>
          <cell r="J23">
            <v>3013665116</v>
          </cell>
          <cell r="K23" t="str">
            <v>luedwinosorio@hotmail.com</v>
          </cell>
          <cell r="L23" t="str">
            <v>Sanitas</v>
          </cell>
          <cell r="M23" t="str">
            <v>Colpensiones</v>
          </cell>
          <cell r="N23" t="str">
            <v>Positiva</v>
          </cell>
          <cell r="O23" t="str">
            <v>Profesional Especializado</v>
          </cell>
          <cell r="P23" t="str">
            <v>Ingeniero de Sistemas</v>
          </cell>
          <cell r="Q23" t="str">
            <v>No</v>
          </cell>
          <cell r="R23">
            <v>80111620</v>
          </cell>
          <cell r="S23" t="str">
            <v>Prestacion de Servicios Profesionales</v>
          </cell>
          <cell r="T23" t="str">
            <v>Planeacion y Sistemas</v>
          </cell>
          <cell r="U23" t="str">
            <v>ANGELICA MARIA ZAMORA ACOSTA</v>
          </cell>
          <cell r="V23">
            <v>1070751391</v>
          </cell>
          <cell r="W23">
            <v>2</v>
          </cell>
          <cell r="X23">
            <v>45674</v>
          </cell>
          <cell r="Y23" t="str">
            <v>4125</v>
          </cell>
          <cell r="Z23">
            <v>93966500</v>
          </cell>
          <cell r="AA23">
            <v>45665</v>
          </cell>
          <cell r="AB23" t="str">
            <v>N/A</v>
          </cell>
          <cell r="AC23">
            <v>45672</v>
          </cell>
          <cell r="AD23">
            <v>6</v>
          </cell>
          <cell r="AE23">
            <v>0</v>
          </cell>
          <cell r="AF23">
            <v>180</v>
          </cell>
          <cell r="AG23">
            <v>8171000</v>
          </cell>
          <cell r="AH23">
            <v>49026000</v>
          </cell>
          <cell r="AI23">
            <v>49026000</v>
          </cell>
          <cell r="AJ23" t="str">
            <v>NO</v>
          </cell>
          <cell r="AK23" t="str">
            <v>4525</v>
          </cell>
          <cell r="AL23">
            <v>49026000</v>
          </cell>
          <cell r="AM23">
            <v>45673</v>
          </cell>
          <cell r="AN23" t="str">
            <v>C-1399-1000-9-803001-1399064-02</v>
          </cell>
          <cell r="AO23" t="str">
            <v>ADQUIS. DE BYS - DOCUMENTO PARA LA PLANEACIÓN ESTRATÉGICA EN TI - FORTALECIMIENTO DE LA INFRAESTRUCTURA Y SERVICIOS TECNOLÓGICOS DE LA SUPERINTENDENCIA DE LA ECONOMÍA SOLIDARIA NACIONAL</v>
          </cell>
          <cell r="AP23" t="str">
            <v>Inversion</v>
          </cell>
          <cell r="AQ23" t="str">
            <v>PLA-025-042</v>
          </cell>
          <cell r="AR23">
            <v>45673</v>
          </cell>
          <cell r="AS23">
            <v>45853</v>
          </cell>
          <cell r="AV23" t="str">
            <v>Terminado</v>
          </cell>
        </row>
        <row r="24">
          <cell r="B24" t="str">
            <v>CD-023-2025</v>
          </cell>
          <cell r="C24" t="str">
            <v>MARIA ALEJANDRA VARGAS ORTIZ</v>
          </cell>
          <cell r="D24" t="str">
            <v>PRESTACIÓN DE SERVICIOS PROFESIONALES PARA APOYAR LA REPRESENTACIÓN Y DEFENDER LOS INTERESES DE LA SUPERINTENDENCIA DE LA ECONOMÍA SOLIDARIA EN LAS ACTIVIDADES RELACIONADAS CON LA GESTIÓN JURÍDICA, DEFENSA JUDICIAL Y EXTRAJUDICIAL PARA LA PREVENCIÓN DEL DAÑO ANTIJURÍDICO</v>
          </cell>
          <cell r="E24" t="str">
            <v>Persona Natural</v>
          </cell>
          <cell r="F24" t="str">
            <v>Cedula</v>
          </cell>
          <cell r="G24">
            <v>1010075536</v>
          </cell>
          <cell r="H24" t="str">
            <v>Femenino</v>
          </cell>
          <cell r="I24">
            <v>5</v>
          </cell>
          <cell r="J24">
            <v>3192249270</v>
          </cell>
          <cell r="K24" t="str">
            <v>alejandra.vargas0500@gmail.com</v>
          </cell>
          <cell r="L24" t="str">
            <v>Sanitas</v>
          </cell>
          <cell r="M24" t="str">
            <v>Proteccion</v>
          </cell>
          <cell r="N24" t="str">
            <v>Positiva</v>
          </cell>
          <cell r="O24" t="str">
            <v>Profesional Especializado</v>
          </cell>
          <cell r="P24" t="str">
            <v>Abogada</v>
          </cell>
          <cell r="Q24" t="str">
            <v>No</v>
          </cell>
          <cell r="R24">
            <v>80111600</v>
          </cell>
          <cell r="S24" t="str">
            <v>Prestacion de Servicios Profesionales</v>
          </cell>
          <cell r="T24" t="str">
            <v>Oficina Asesora Juridica</v>
          </cell>
          <cell r="U24" t="str">
            <v xml:space="preserve">LAURA MARIA BEDOYA RAMIREZ </v>
          </cell>
          <cell r="V24">
            <v>1088299719</v>
          </cell>
          <cell r="W24">
            <v>1</v>
          </cell>
          <cell r="X24">
            <v>45673</v>
          </cell>
          <cell r="Y24" t="str">
            <v>7225</v>
          </cell>
          <cell r="Z24">
            <v>66000000</v>
          </cell>
          <cell r="AA24">
            <v>45666</v>
          </cell>
          <cell r="AB24" t="str">
            <v>N/A</v>
          </cell>
          <cell r="AC24">
            <v>45671</v>
          </cell>
          <cell r="AD24">
            <v>6</v>
          </cell>
          <cell r="AE24">
            <v>0</v>
          </cell>
          <cell r="AF24">
            <v>180</v>
          </cell>
          <cell r="AG24">
            <v>5500000</v>
          </cell>
          <cell r="AH24">
            <v>33000000</v>
          </cell>
          <cell r="AI24">
            <v>33000000</v>
          </cell>
          <cell r="AJ24" t="str">
            <v>NO</v>
          </cell>
          <cell r="AK24" t="str">
            <v>2425</v>
          </cell>
          <cell r="AL24">
            <v>33000000</v>
          </cell>
          <cell r="AM24">
            <v>45671</v>
          </cell>
          <cell r="AN24" t="str">
            <v>C-1399-1000-8-803001-1399071-02</v>
          </cell>
          <cell r="AO24" t="str">
            <v>ADQUIS. DE BYS - SERVICIO DE EDUCACIÓN INFORMAL - FORTALECIMIENTO INSTITUCIONAL PARA LA GENERACIÓN DE VALOR PÚBLICO EN EL SECTOR SOLIDARIO NACIONAL</v>
          </cell>
          <cell r="AP24" t="str">
            <v>Inversion</v>
          </cell>
          <cell r="AQ24" t="str">
            <v>OAJ-025-003</v>
          </cell>
          <cell r="AR24">
            <v>45672</v>
          </cell>
          <cell r="AS24">
            <v>45852</v>
          </cell>
          <cell r="AV24" t="str">
            <v>Terminado</v>
          </cell>
        </row>
        <row r="25">
          <cell r="B25" t="str">
            <v>CD-024-2025</v>
          </cell>
          <cell r="C25" t="str">
            <v>MARIA JOSEFINA QUINTERO DAZA</v>
          </cell>
          <cell r="D25" t="str">
            <v>PRESTACIÓN DE SERVICIOS PROFESIONALES PARA APOYAR LA ELABORACIÓN DE DOCUMENTOS DE CONTENIDO TÉCNICO-JURÍDICO, ANÁLISIS, PROYECCIÓN DE RESPUESTA A CONSULTAS, RECURSOS, CONCEPTOS UNIFICADOS Y APOYAR TRANSVERSALMENTE EN LOS TEMAS PROPIOS DE LA OFICINA ASESORA JURÍDICA.</v>
          </cell>
          <cell r="E25" t="str">
            <v>Persona Natural</v>
          </cell>
          <cell r="F25" t="str">
            <v>Cedula</v>
          </cell>
          <cell r="G25">
            <v>1065636546</v>
          </cell>
          <cell r="H25" t="str">
            <v>Femenino</v>
          </cell>
          <cell r="I25">
            <v>7</v>
          </cell>
          <cell r="J25">
            <v>3005514494</v>
          </cell>
          <cell r="K25" t="str">
            <v>majoquinda@hotmail.com</v>
          </cell>
          <cell r="L25" t="str">
            <v>Sanitas</v>
          </cell>
          <cell r="M25" t="str">
            <v>Proteccion</v>
          </cell>
          <cell r="N25" t="str">
            <v>Positiva</v>
          </cell>
          <cell r="O25" t="str">
            <v>Profesional Especializado</v>
          </cell>
          <cell r="P25" t="str">
            <v>Abogado</v>
          </cell>
          <cell r="Q25" t="str">
            <v>No</v>
          </cell>
          <cell r="R25">
            <v>80111600</v>
          </cell>
          <cell r="S25" t="str">
            <v>Prestacion de Servicios Profesionales</v>
          </cell>
          <cell r="T25" t="str">
            <v>Oficina Asesora Juridica</v>
          </cell>
          <cell r="U25" t="str">
            <v xml:space="preserve">MARIA CLAUDIA SARMIENTO ROJAS </v>
          </cell>
          <cell r="V25">
            <v>65706772</v>
          </cell>
          <cell r="W25">
            <v>5</v>
          </cell>
          <cell r="X25">
            <v>45677</v>
          </cell>
          <cell r="Y25" t="str">
            <v>7425</v>
          </cell>
          <cell r="Z25">
            <v>90000000</v>
          </cell>
          <cell r="AA25">
            <v>45666</v>
          </cell>
          <cell r="AB25" t="str">
            <v>N/A</v>
          </cell>
          <cell r="AC25">
            <v>45673</v>
          </cell>
          <cell r="AD25">
            <v>6</v>
          </cell>
          <cell r="AE25">
            <v>0</v>
          </cell>
          <cell r="AF25">
            <v>180</v>
          </cell>
          <cell r="AG25">
            <v>8000000</v>
          </cell>
          <cell r="AH25">
            <v>48000000</v>
          </cell>
          <cell r="AI25">
            <v>26933333</v>
          </cell>
          <cell r="AJ25" t="str">
            <v>NO</v>
          </cell>
          <cell r="AK25" t="str">
            <v>5625</v>
          </cell>
          <cell r="AL25">
            <v>48000000</v>
          </cell>
          <cell r="AM25">
            <v>45676</v>
          </cell>
          <cell r="AN25" t="str">
            <v>C-1399-1000-8-803001-1399056-02</v>
          </cell>
          <cell r="AO25" t="str">
            <v>ADQUIS. DE BYS - DOCUMENTOS NORMATIVOS - FORTALECIMIENTO INSTITUCIONAL PARA LA GENERACIÓN DE VALOR PÚBLICO EN EL SECTOR SOLIDARIO NACIONAL</v>
          </cell>
          <cell r="AP25" t="str">
            <v>Inversion</v>
          </cell>
          <cell r="AQ25" t="str">
            <v>OAJ-025-005</v>
          </cell>
          <cell r="AR25">
            <v>45677</v>
          </cell>
          <cell r="AS25">
            <v>45857</v>
          </cell>
          <cell r="AU25">
            <v>45777</v>
          </cell>
          <cell r="AV25" t="str">
            <v>Terminacion anticipada y liquidacion</v>
          </cell>
        </row>
        <row r="26">
          <cell r="B26" t="str">
            <v>CD-025-2025</v>
          </cell>
          <cell r="C26" t="str">
            <v>SEBASTIAN MANUEL SEGRERA SALEBE</v>
          </cell>
          <cell r="D26" t="str">
            <v>PRESTACIÓN DE SERVICIOS PROFESIONALES PARA EL APOYO JURÍDICO, REVISION, CONCEPTUALIZACION Y PROYECCION DE LAS ACTVIDADES DE CONTROL Y SUPERVISION DE LAS CACs</v>
          </cell>
          <cell r="E26" t="str">
            <v>Persona Natural</v>
          </cell>
          <cell r="F26" t="str">
            <v>Cedula</v>
          </cell>
          <cell r="G26">
            <v>1083041447</v>
          </cell>
          <cell r="H26" t="str">
            <v>Masculino</v>
          </cell>
          <cell r="I26">
            <v>7</v>
          </cell>
          <cell r="J26">
            <v>3506666974</v>
          </cell>
          <cell r="K26" t="str">
            <v xml:space="preserve">sebastiansegrera@hotmail.com
</v>
          </cell>
          <cell r="L26" t="str">
            <v>Sanitas</v>
          </cell>
          <cell r="M26" t="str">
            <v>Colpensiones</v>
          </cell>
          <cell r="N26" t="str">
            <v>Positiva</v>
          </cell>
          <cell r="O26" t="str">
            <v>Profesional Especializado</v>
          </cell>
          <cell r="P26" t="str">
            <v>Abogado</v>
          </cell>
          <cell r="Q26" t="str">
            <v>No</v>
          </cell>
          <cell r="R26">
            <v>80111600</v>
          </cell>
          <cell r="S26" t="str">
            <v>Prestacion de Servicios Profesionales</v>
          </cell>
          <cell r="T26" t="str">
            <v>Delegatura Financiera</v>
          </cell>
          <cell r="U26" t="str">
            <v xml:space="preserve">HEIDY VANESSA LOPEZ RONDON </v>
          </cell>
          <cell r="V26">
            <v>1032488794</v>
          </cell>
          <cell r="W26">
            <v>6</v>
          </cell>
          <cell r="X26">
            <v>45673</v>
          </cell>
          <cell r="Y26" t="str">
            <v>6825</v>
          </cell>
          <cell r="Z26">
            <v>77000000</v>
          </cell>
          <cell r="AA26">
            <v>45666</v>
          </cell>
          <cell r="AB26" t="str">
            <v>N/A</v>
          </cell>
          <cell r="AC26">
            <v>45672</v>
          </cell>
          <cell r="AD26">
            <v>11</v>
          </cell>
          <cell r="AE26">
            <v>0</v>
          </cell>
          <cell r="AF26">
            <v>330</v>
          </cell>
          <cell r="AG26">
            <v>7000000</v>
          </cell>
          <cell r="AH26">
            <v>77000000</v>
          </cell>
          <cell r="AI26">
            <v>77000000</v>
          </cell>
          <cell r="AJ26" t="str">
            <v>NO</v>
          </cell>
          <cell r="AK26" t="str">
            <v>4025</v>
          </cell>
          <cell r="AL26">
            <v>77000000</v>
          </cell>
          <cell r="AM26">
            <v>45672</v>
          </cell>
          <cell r="AN26" t="str">
            <v>C-1304-1000-9-803001-1304036-02</v>
          </cell>
          <cell r="AO26" t="str">
            <v>ADQUIS. DE BYS - SERVICIO DE SEGUIMIENTO - FORTALECIMIENTO DE LAS CAPACIDADES PARA EJERCER LA LABOR DE SUPERVISIÓN A LAS ORGANIZACIONES VIGILADAS POR LA SUPERINTENDENCIA DE LA ECONOMÍA SOLIDARIA A NIVEL NACIONAL</v>
          </cell>
          <cell r="AP26" t="str">
            <v>Inversion</v>
          </cell>
          <cell r="AQ26" t="str">
            <v>DLF-025-019</v>
          </cell>
          <cell r="AR26">
            <v>45672</v>
          </cell>
          <cell r="AS26">
            <v>46005</v>
          </cell>
          <cell r="AV26" t="str">
            <v>Ejecucion</v>
          </cell>
        </row>
        <row r="27">
          <cell r="B27" t="str">
            <v>CD-026-2025</v>
          </cell>
          <cell r="C27" t="str">
            <v>JAVIER ALFONSO LEON TORRES</v>
          </cell>
          <cell r="D27" t="str">
            <v>PRESTAR SERVICIOS TÉCNICOS PARA EL APOYO EN LA GESTIÓN OPERATIVA DEL ALMACEN Y EL PROCESO DE GESTIÓN ADMINISTRATIVA DE LA SUPERSOLIDARIA</v>
          </cell>
          <cell r="E27" t="str">
            <v>Persona Natural</v>
          </cell>
          <cell r="F27" t="str">
            <v>Cedula</v>
          </cell>
          <cell r="G27">
            <v>1072920774</v>
          </cell>
          <cell r="H27" t="str">
            <v>Masculino</v>
          </cell>
          <cell r="I27">
            <v>2</v>
          </cell>
          <cell r="J27">
            <v>3138001418</v>
          </cell>
          <cell r="K27" t="str">
            <v>javierleon-1989@hotmail.com</v>
          </cell>
          <cell r="L27" t="str">
            <v>Famisanar EPS</v>
          </cell>
          <cell r="M27" t="str">
            <v>Porvenir</v>
          </cell>
          <cell r="N27" t="str">
            <v>Positiva</v>
          </cell>
          <cell r="O27" t="str">
            <v>Tecnologo</v>
          </cell>
          <cell r="P27" t="str">
            <v xml:space="preserve">Electricidad Industrial </v>
          </cell>
          <cell r="Q27" t="str">
            <v>No</v>
          </cell>
          <cell r="R27">
            <v>80111600</v>
          </cell>
          <cell r="S27" t="str">
            <v>Prestacion de Servicios de apoyo</v>
          </cell>
          <cell r="T27" t="str">
            <v>Secretaria General</v>
          </cell>
          <cell r="U27" t="str">
            <v xml:space="preserve">JENNY CAROLINA PALACIOS TORRES </v>
          </cell>
          <cell r="V27">
            <v>52864028</v>
          </cell>
          <cell r="W27">
            <v>2</v>
          </cell>
          <cell r="X27">
            <v>45672</v>
          </cell>
          <cell r="Y27" t="str">
            <v>5725</v>
          </cell>
          <cell r="Z27">
            <v>38203333</v>
          </cell>
          <cell r="AA27">
            <v>45666</v>
          </cell>
          <cell r="AB27" t="str">
            <v>N/A</v>
          </cell>
          <cell r="AC27">
            <v>45671</v>
          </cell>
          <cell r="AD27">
            <v>5</v>
          </cell>
          <cell r="AE27">
            <v>0</v>
          </cell>
          <cell r="AF27">
            <v>150</v>
          </cell>
          <cell r="AG27">
            <v>3565217</v>
          </cell>
          <cell r="AH27">
            <v>17826085</v>
          </cell>
          <cell r="AI27">
            <v>17826085</v>
          </cell>
          <cell r="AJ27" t="str">
            <v>NO</v>
          </cell>
          <cell r="AK27" t="str">
            <v>2925</v>
          </cell>
          <cell r="AL27">
            <v>17826085</v>
          </cell>
          <cell r="AM27">
            <v>45671</v>
          </cell>
          <cell r="AN27" t="str">
            <v>A-02-02-02-008-003</v>
          </cell>
          <cell r="AO27" t="str">
            <v>SERVICIOS PROFESIONALES, CIENTÍFICOS Y TÉCNICOS (EXCEPTO LOS SERVICIOS DE INVESTIGACION,  URBANISMO, JURÍDICOS Y DE CONTABILIDAD)</v>
          </cell>
          <cell r="AP27" t="str">
            <v>Funcionamiento</v>
          </cell>
          <cell r="AQ27" t="str">
            <v>SEC-025-042</v>
          </cell>
          <cell r="AR27">
            <v>45672</v>
          </cell>
          <cell r="AS27">
            <v>45822</v>
          </cell>
          <cell r="AV27" t="str">
            <v>Terminado</v>
          </cell>
        </row>
        <row r="28">
          <cell r="B28" t="str">
            <v>CD-027-2025</v>
          </cell>
          <cell r="C28" t="str">
            <v>MERY ALEXANDRA CACERES ARIAS</v>
          </cell>
          <cell r="D28" t="str">
            <v>PRESTACIÓN DE SERVICIOS PROFESIONALES PARA EL APOYO Y ACOMPAÑAMIENTO EN LA ELABORACIÓN, IMPLEMENTACIÓN, SEGUIMIENTO Y/O ACTUALIZACION DE LOS DOCUMENTOS TÉCNICOS ARCHIVÍSTICOS ASOCIADOS AL DESARROLLO DE LA GESTIÓN DOCUMENTAL EN SOPORTE FÍSICO Y ELECTRÓNICO DE LA SUPERINTENDENCIA DE LA ECONOMÍA SOLIDARIA</v>
          </cell>
          <cell r="E28" t="str">
            <v>Persona Natural</v>
          </cell>
          <cell r="F28" t="str">
            <v>Cedula</v>
          </cell>
          <cell r="G28">
            <v>52931080</v>
          </cell>
          <cell r="H28" t="str">
            <v>Femenino</v>
          </cell>
          <cell r="I28">
            <v>3</v>
          </cell>
          <cell r="J28">
            <v>3124657080</v>
          </cell>
          <cell r="K28" t="str">
            <v>m.alexandra.caceres.a@gmail.com</v>
          </cell>
          <cell r="L28" t="str">
            <v>Famisanar EPS</v>
          </cell>
          <cell r="M28" t="str">
            <v>Colpensiones</v>
          </cell>
          <cell r="N28" t="str">
            <v>Positiva</v>
          </cell>
          <cell r="O28" t="str">
            <v>Profesional Especializado</v>
          </cell>
          <cell r="P28" t="str">
            <v>Blibliotecologa y Archivistica</v>
          </cell>
          <cell r="Q28" t="str">
            <v>No</v>
          </cell>
          <cell r="R28">
            <v>80111600</v>
          </cell>
          <cell r="S28" t="str">
            <v>Prestacion de Servicios Profesionales</v>
          </cell>
          <cell r="T28" t="str">
            <v>Secretaria General</v>
          </cell>
          <cell r="U28" t="str">
            <v>CARLOS ENRIQUE BALLESTEROS AMAYA</v>
          </cell>
          <cell r="V28">
            <v>80825216</v>
          </cell>
          <cell r="W28">
            <v>5</v>
          </cell>
          <cell r="X28">
            <v>45672</v>
          </cell>
          <cell r="Y28">
            <v>5825</v>
          </cell>
          <cell r="Z28">
            <v>60000000</v>
          </cell>
          <cell r="AA28">
            <v>45666</v>
          </cell>
          <cell r="AB28" t="str">
            <v>N/A</v>
          </cell>
          <cell r="AC28">
            <v>45671</v>
          </cell>
          <cell r="AD28">
            <v>5</v>
          </cell>
          <cell r="AE28">
            <v>0</v>
          </cell>
          <cell r="AF28">
            <v>150</v>
          </cell>
          <cell r="AG28">
            <v>6000000</v>
          </cell>
          <cell r="AH28">
            <v>30000000</v>
          </cell>
          <cell r="AI28">
            <v>30000000</v>
          </cell>
          <cell r="AJ28" t="str">
            <v>NO</v>
          </cell>
          <cell r="AK28">
            <v>3025</v>
          </cell>
          <cell r="AL28">
            <v>30000000</v>
          </cell>
          <cell r="AM28">
            <v>45671</v>
          </cell>
          <cell r="AN28" t="str">
            <v>C-1399-1000-8-803001-1399060-02</v>
          </cell>
          <cell r="AO28" t="str">
            <v>ADQUIS. DE BYS - SERVICIO DE IMPLEMENTACIÓN SISTEMAS DE GESTIÓN - FORTALECIMIENTO INSTITUCIONAL PARA LA GENERACIÓN DE VALOR PÚBLICO EN EL SECTOR SOLIDARIO NACIONA</v>
          </cell>
          <cell r="AP28" t="str">
            <v>Inversion</v>
          </cell>
          <cell r="AQ28" t="str">
            <v>SEC-025-047</v>
          </cell>
          <cell r="AR28">
            <v>45672</v>
          </cell>
          <cell r="AS28">
            <v>45822</v>
          </cell>
          <cell r="AV28" t="str">
            <v>Terminado</v>
          </cell>
        </row>
        <row r="29">
          <cell r="B29" t="str">
            <v>CD-028-2025</v>
          </cell>
          <cell r="C29" t="str">
            <v>SINDY ALEXANDRA ERAZO ROJAS</v>
          </cell>
          <cell r="D29" t="str">
            <v>PRESTACIÓN DE SERVICIOS DE APOYO A LA GESTIÓN EN LAS ACTIVIDADES RELACIONADAS CON GESTIÓN DOCUMENTAL, REGISTRO, SEGUIMIENTO Y CONTROL DE LOS PROCESOS DE LA DELEGATURA PARA LA SUPERVISIÓN DE LA ACTIVIDAD FINANCIERA EN EL COOPERATIVISMO</v>
          </cell>
          <cell r="E29" t="str">
            <v>Persona Natural</v>
          </cell>
          <cell r="F29" t="str">
            <v>Cedula</v>
          </cell>
          <cell r="G29">
            <v>1033779220</v>
          </cell>
          <cell r="H29" t="str">
            <v>Femenino</v>
          </cell>
          <cell r="I29">
            <v>9</v>
          </cell>
          <cell r="J29">
            <v>3007384531</v>
          </cell>
          <cell r="K29" t="str">
            <v xml:space="preserve">Sindy1395@outlook.es
</v>
          </cell>
          <cell r="L29" t="str">
            <v>Sura</v>
          </cell>
          <cell r="M29" t="str">
            <v>Porvenir</v>
          </cell>
          <cell r="N29" t="str">
            <v>Positiva</v>
          </cell>
          <cell r="O29" t="str">
            <v>Tecnologo</v>
          </cell>
          <cell r="P29" t="str">
            <v>Gestion Administrativo</v>
          </cell>
          <cell r="Q29" t="str">
            <v>No</v>
          </cell>
          <cell r="R29">
            <v>80111600</v>
          </cell>
          <cell r="S29" t="str">
            <v>Prestacion de Servicios de apoyo</v>
          </cell>
          <cell r="T29" t="str">
            <v>Delegatura Financiera</v>
          </cell>
          <cell r="U29" t="str">
            <v>CINDY LORENA CARDENAS GALLEGO</v>
          </cell>
          <cell r="V29">
            <v>1001294054</v>
          </cell>
          <cell r="W29">
            <v>3</v>
          </cell>
          <cell r="X29">
            <v>45672</v>
          </cell>
          <cell r="Y29">
            <v>6125</v>
          </cell>
          <cell r="Z29">
            <v>42550000</v>
          </cell>
          <cell r="AA29">
            <v>45666</v>
          </cell>
          <cell r="AB29" t="str">
            <v>N/A</v>
          </cell>
          <cell r="AC29">
            <v>45671</v>
          </cell>
          <cell r="AD29">
            <v>11</v>
          </cell>
          <cell r="AE29">
            <v>15</v>
          </cell>
          <cell r="AF29">
            <v>345</v>
          </cell>
          <cell r="AG29">
            <v>3669000</v>
          </cell>
          <cell r="AH29">
            <v>42193500</v>
          </cell>
          <cell r="AI29">
            <v>42193500</v>
          </cell>
          <cell r="AJ29" t="str">
            <v>NO</v>
          </cell>
          <cell r="AK29">
            <v>3725</v>
          </cell>
          <cell r="AL29">
            <v>42193500</v>
          </cell>
          <cell r="AM29">
            <v>45672</v>
          </cell>
          <cell r="AN29" t="str">
            <v>C-1304-1000-9-803001-1304036-02</v>
          </cell>
          <cell r="AO29" t="str">
            <v>ADQUIS. DE BYS - SERVICIO DE SEGUIMIENTO - FORTALECIMIENTO DE LAS CAPACIDADES PARA EJERCER LA LABOR DE SUPERVISIÓN A LAS ORGANIZACIONES VIGILADAS POR LA SUPERINTENDENCIA DE LA ECONOMÍA SOLIDARIA A NIVEL NACIONAL NACIONAL</v>
          </cell>
          <cell r="AP29" t="str">
            <v>Inversion</v>
          </cell>
          <cell r="AQ29" t="str">
            <v>DLF-025-030</v>
          </cell>
          <cell r="AR29">
            <v>45672</v>
          </cell>
          <cell r="AS29">
            <v>46022</v>
          </cell>
          <cell r="AV29" t="str">
            <v>Ejecucion</v>
          </cell>
        </row>
        <row r="30">
          <cell r="B30" t="str">
            <v>CD-029-2025</v>
          </cell>
          <cell r="C30" t="str">
            <v>JAIDER EDUARDO CELIS DUARTE</v>
          </cell>
          <cell r="D30" t="str">
            <v>PRESTACIÓN DE SERVICIOS PROFESIONALES PARA APOYAR LAS ACTIVIDADES DE ELABORACIÓN DE NÓMINA, REVISIÓN Y SEGUIMIENTO DE LOS AGENTES ESPECIALES Y COMISIONES DE SERVICIO, ASÍ COMO EL APOYO EN EL SEGUIMIENTO DE LOS SISTEMAS DE GESTIÓN PARA LA SECRETARIA GENERAL</v>
          </cell>
          <cell r="E30" t="str">
            <v>Persona Natural</v>
          </cell>
          <cell r="F30" t="str">
            <v>Cedula</v>
          </cell>
          <cell r="G30">
            <v>79615597</v>
          </cell>
          <cell r="H30" t="str">
            <v>Masculino</v>
          </cell>
          <cell r="I30">
            <v>2</v>
          </cell>
          <cell r="J30">
            <v>3152122099</v>
          </cell>
          <cell r="K30" t="str">
            <v xml:space="preserve">eduardo20273@hotmail.com
</v>
          </cell>
          <cell r="L30" t="str">
            <v>Sanitas</v>
          </cell>
          <cell r="M30" t="str">
            <v>Colpensiones</v>
          </cell>
          <cell r="N30" t="str">
            <v>Positiva</v>
          </cell>
          <cell r="O30" t="str">
            <v>Profesional Especializado</v>
          </cell>
          <cell r="P30" t="str">
            <v>Contador Publico</v>
          </cell>
          <cell r="Q30" t="str">
            <v>No</v>
          </cell>
          <cell r="R30">
            <v>80111600</v>
          </cell>
          <cell r="S30" t="str">
            <v>Prestacion de Servicios Profesionales</v>
          </cell>
          <cell r="T30" t="str">
            <v>Secretaria General</v>
          </cell>
          <cell r="U30" t="str">
            <v>MARIA CAMILA BOHORQUEZ RESTREPO</v>
          </cell>
          <cell r="V30">
            <v>1019136462</v>
          </cell>
          <cell r="W30">
            <v>1</v>
          </cell>
          <cell r="X30">
            <v>45672</v>
          </cell>
          <cell r="Y30">
            <v>6725</v>
          </cell>
          <cell r="Z30">
            <v>20000000</v>
          </cell>
          <cell r="AA30">
            <v>45666</v>
          </cell>
          <cell r="AB30" t="str">
            <v>N/A</v>
          </cell>
          <cell r="AC30">
            <v>45671</v>
          </cell>
          <cell r="AD30">
            <v>5</v>
          </cell>
          <cell r="AE30">
            <v>0</v>
          </cell>
          <cell r="AF30">
            <v>150</v>
          </cell>
          <cell r="AG30">
            <v>4000000</v>
          </cell>
          <cell r="AH30">
            <v>20000000</v>
          </cell>
          <cell r="AI30">
            <v>14933333</v>
          </cell>
          <cell r="AJ30" t="str">
            <v>NO</v>
          </cell>
          <cell r="AK30">
            <v>3125</v>
          </cell>
          <cell r="AL30">
            <v>20000000</v>
          </cell>
          <cell r="AM30">
            <v>45671</v>
          </cell>
          <cell r="AN30" t="str">
            <v>A-02-02-02-008-002</v>
          </cell>
          <cell r="AO30" t="str">
            <v>SERVICIOS JURÍDICOS Y CONTABLES</v>
          </cell>
          <cell r="AP30" t="str">
            <v>Funcionamiento</v>
          </cell>
          <cell r="AQ30" t="str">
            <v>SEC-025-015</v>
          </cell>
          <cell r="AR30">
            <v>45672</v>
          </cell>
          <cell r="AS30">
            <v>45822</v>
          </cell>
          <cell r="AU30">
            <v>45783</v>
          </cell>
          <cell r="AV30" t="str">
            <v>Terminacion anticipada y liquidacion</v>
          </cell>
        </row>
        <row r="31">
          <cell r="B31" t="str">
            <v>CD-030-2025</v>
          </cell>
          <cell r="C31" t="str">
            <v>MIGUEL ANGEL ALVAREZ PEREZ</v>
          </cell>
          <cell r="D31" t="str">
            <v>PRESTACIÓN DE SERVICIOS PROFESIONALES PARA APOYAR EN LA REPRESENTACIÓN JURÍDICA, EN LAS ACTIVIDADES RELACIONADAS CON LA DEFENSA JUDICIAL EXTRAJUDICIAL EN LO CONTENCIOSO ADMINISTRATIVO Y CONSTITUCIONAL CON EL PROPÓSITO DE DEFENDER LOS INTERESES DE LA SUPERINTENDENCIA DE LA ECONOMÍA SOLIDARIA PARA LA PREVENCIÓN DEL DAÑO ANTIJURÍDICO, ASÍ COMO BRINDAR ACOMPAÑAMIENTO EN LA REVISIÓN DE DOCUMENTOS JURÍDICOS EMITIDOS POR LA OFICINA ASESORA JURÍDICA</v>
          </cell>
          <cell r="E31" t="str">
            <v>Persona Natural</v>
          </cell>
          <cell r="F31" t="str">
            <v>Cedula</v>
          </cell>
          <cell r="G31">
            <v>1013683744</v>
          </cell>
          <cell r="H31" t="str">
            <v>Masculino</v>
          </cell>
          <cell r="I31">
            <v>1</v>
          </cell>
          <cell r="J31">
            <v>3057212932</v>
          </cell>
          <cell r="K31" t="str">
            <v>miguelangel4011@hotmail.com</v>
          </cell>
          <cell r="L31" t="str">
            <v>Sura</v>
          </cell>
          <cell r="M31" t="str">
            <v>Colfondos</v>
          </cell>
          <cell r="N31" t="str">
            <v>Positiva</v>
          </cell>
          <cell r="O31" t="str">
            <v>Profesional Especializado</v>
          </cell>
          <cell r="P31" t="str">
            <v>Abogado</v>
          </cell>
          <cell r="Q31" t="str">
            <v>No</v>
          </cell>
          <cell r="R31">
            <v>80111600</v>
          </cell>
          <cell r="S31" t="str">
            <v>Prestacion de Servicios Profesionales</v>
          </cell>
          <cell r="T31" t="str">
            <v>Oficina Asesora Juridica</v>
          </cell>
          <cell r="U31" t="str">
            <v xml:space="preserve">MARIA CLAUDIA SARMIENTO ROJAS </v>
          </cell>
          <cell r="V31">
            <v>65706772</v>
          </cell>
          <cell r="W31">
            <v>5</v>
          </cell>
          <cell r="X31">
            <v>45673</v>
          </cell>
          <cell r="Y31">
            <v>7025</v>
          </cell>
          <cell r="Z31">
            <v>78000000</v>
          </cell>
          <cell r="AA31">
            <v>45666</v>
          </cell>
          <cell r="AB31" t="str">
            <v>N/A</v>
          </cell>
          <cell r="AC31">
            <v>45671</v>
          </cell>
          <cell r="AD31">
            <v>6</v>
          </cell>
          <cell r="AE31">
            <v>0</v>
          </cell>
          <cell r="AF31">
            <v>180</v>
          </cell>
          <cell r="AG31">
            <v>6500000</v>
          </cell>
          <cell r="AH31">
            <v>39000000</v>
          </cell>
          <cell r="AI31">
            <v>39000000</v>
          </cell>
          <cell r="AJ31" t="str">
            <v>NO</v>
          </cell>
          <cell r="AK31">
            <v>3425</v>
          </cell>
          <cell r="AL31">
            <v>39000000</v>
          </cell>
          <cell r="AM31">
            <v>45672</v>
          </cell>
          <cell r="AN31" t="str">
            <v>C-1399-1000-8-803001-1399071-02</v>
          </cell>
          <cell r="AO31" t="str">
            <v>ADQUIS. DE BYS - SERVICIO DE EDUCACIÓN INFORMAL - FORTALECIMIENTO INSTITUCIONAL PARA LA GENERACIÓN DE VALOR PÚBLICO EN EL SECTOR SOLIDARIO NACIONAL</v>
          </cell>
          <cell r="AP31" t="str">
            <v>Inversion</v>
          </cell>
          <cell r="AQ31" t="str">
            <v>OAJ-025-001</v>
          </cell>
          <cell r="AR31">
            <v>45672</v>
          </cell>
          <cell r="AS31">
            <v>45852</v>
          </cell>
          <cell r="AV31" t="str">
            <v>Terminado</v>
          </cell>
        </row>
        <row r="32">
          <cell r="B32" t="str">
            <v>CD-031-2025</v>
          </cell>
          <cell r="C32" t="str">
            <v>HECTOR JESUS RAMIREZ HERNANDEZ</v>
          </cell>
          <cell r="D32" t="str">
            <v>PRESTACIÓN DE SERVICIOS PROFESIONALES PARA APOYAR LA REPRESENTACIÓN Y DEFENDER LOS INTERESES DE LA SUPERINTENDENCIA DE LA ECONOMÍA SOLIDARIA EN LAS ACTIVIDADES RELACIONADAS CON LA GESTIÓN JURÍDICA, DEFENSA JUDICIAL Y EXTRAJUDICIAL PARA LA PREVENCIÓN DEL DAÑO ANTIJURÍDICO.</v>
          </cell>
          <cell r="E32" t="str">
            <v>Persona Natural</v>
          </cell>
          <cell r="F32" t="str">
            <v>Cedula</v>
          </cell>
          <cell r="G32">
            <v>1033704295</v>
          </cell>
          <cell r="H32" t="str">
            <v>Masculino</v>
          </cell>
          <cell r="I32">
            <v>9</v>
          </cell>
          <cell r="J32">
            <v>3134771571</v>
          </cell>
          <cell r="K32" t="str">
            <v>ramirezhector2412@gmail.com</v>
          </cell>
          <cell r="L32" t="str">
            <v>Salud Total</v>
          </cell>
          <cell r="M32" t="str">
            <v>Colpensiones</v>
          </cell>
          <cell r="N32" t="str">
            <v>Positiva</v>
          </cell>
          <cell r="O32" t="str">
            <v>Profesional Especializado</v>
          </cell>
          <cell r="P32" t="str">
            <v>Abogado</v>
          </cell>
          <cell r="Q32" t="str">
            <v>No</v>
          </cell>
          <cell r="R32">
            <v>80111600</v>
          </cell>
          <cell r="S32" t="str">
            <v>Prestacion de Servicios Profesionales</v>
          </cell>
          <cell r="T32" t="str">
            <v>Oficina Asesora Juridica</v>
          </cell>
          <cell r="U32" t="str">
            <v xml:space="preserve">LAURA MARIA BEDOYA RAMIREZ </v>
          </cell>
          <cell r="V32">
            <v>1088299719</v>
          </cell>
          <cell r="W32">
            <v>1</v>
          </cell>
          <cell r="X32">
            <v>45673</v>
          </cell>
          <cell r="Y32">
            <v>7125</v>
          </cell>
          <cell r="Z32">
            <v>66000000</v>
          </cell>
          <cell r="AA32">
            <v>45666</v>
          </cell>
          <cell r="AB32" t="str">
            <v>N/A</v>
          </cell>
          <cell r="AC32">
            <v>45671</v>
          </cell>
          <cell r="AD32">
            <v>6</v>
          </cell>
          <cell r="AE32">
            <v>0</v>
          </cell>
          <cell r="AF32">
            <v>180</v>
          </cell>
          <cell r="AG32">
            <v>5500000</v>
          </cell>
          <cell r="AH32">
            <v>33000000</v>
          </cell>
          <cell r="AI32">
            <v>33000000</v>
          </cell>
          <cell r="AJ32" t="str">
            <v>NO</v>
          </cell>
          <cell r="AK32">
            <v>3325</v>
          </cell>
          <cell r="AL32">
            <v>33000000</v>
          </cell>
          <cell r="AM32">
            <v>45672</v>
          </cell>
          <cell r="AN32" t="str">
            <v>C-1399-1000-8-803001-1399071-02</v>
          </cell>
          <cell r="AO32" t="str">
            <v>ADQUIS. DE BYS - SERVICIO DE EDUCACIÓN INFORMAL - FORTALECIMIENTO INSTITUCIONAL PARA LA GENERACIÓN DE VALOR PÚBLICO EN EL SECTOR SOLIDARIO NACIONAL</v>
          </cell>
          <cell r="AP32" t="str">
            <v>Inversion</v>
          </cell>
          <cell r="AQ32" t="str">
            <v>OAJ-025-002</v>
          </cell>
          <cell r="AR32">
            <v>45672</v>
          </cell>
          <cell r="AS32">
            <v>45852</v>
          </cell>
          <cell r="AV32" t="str">
            <v>Terminado</v>
          </cell>
        </row>
        <row r="33">
          <cell r="B33" t="str">
            <v>CD-032-2025</v>
          </cell>
          <cell r="C33" t="str">
            <v>PAULA CAMILA COMBITA GONZALEZ</v>
          </cell>
          <cell r="D33" t="str">
            <v>PRESTACIÓN DE SERVICIOS PROFESIONALES PARA EL APOYO EN LA IMPLEMENTACIÓN, SEGUIMIENTO Y CONTROL DEL SISTEMA DE GESTIÓN DE SEGURIDAD Y SALUD EN EL TRABAJO SG-SST GARANTIZANDO SU SOCIALIZACIÓN Y MEJORA CONTINUA, CON EL FIN DE INTEGRARSE CON LOS DEMÁS SISTEMAS DE GESTIÓN IMPLEMENTADOS EN LA SUPERINTENDENCIA DE LA ECONOMÍA SOLIDARIA Y DE ACUERDO CON LA NORMATIVIDAD LEGAL VIGENTE</v>
          </cell>
          <cell r="E33" t="str">
            <v>Persona Natural</v>
          </cell>
          <cell r="F33" t="str">
            <v>Cedula</v>
          </cell>
          <cell r="G33">
            <v>1007454223</v>
          </cell>
          <cell r="H33" t="str">
            <v>Femenino</v>
          </cell>
          <cell r="I33">
            <v>0</v>
          </cell>
          <cell r="J33">
            <v>3174264821</v>
          </cell>
          <cell r="K33" t="str">
            <v>camila66606@gmail.com</v>
          </cell>
          <cell r="L33" t="str">
            <v>Sanitas</v>
          </cell>
          <cell r="M33" t="str">
            <v xml:space="preserve">Proteccion </v>
          </cell>
          <cell r="N33" t="str">
            <v>Positiva</v>
          </cell>
          <cell r="O33" t="str">
            <v>Profesional Universitario</v>
          </cell>
          <cell r="P33" t="str">
            <v>Seguridad y Salud en el Trabajo</v>
          </cell>
          <cell r="Q33" t="str">
            <v>No</v>
          </cell>
          <cell r="R33">
            <v>80111600</v>
          </cell>
          <cell r="S33" t="str">
            <v>Prestacion de Servicios Profesionales</v>
          </cell>
          <cell r="T33" t="str">
            <v>Secretaria General</v>
          </cell>
          <cell r="U33" t="str">
            <v>MARIA CAMILA BOHORQUEZ RESTREPO</v>
          </cell>
          <cell r="V33">
            <v>1019136462</v>
          </cell>
          <cell r="W33">
            <v>1</v>
          </cell>
          <cell r="X33">
            <v>45672</v>
          </cell>
          <cell r="Y33">
            <v>6425</v>
          </cell>
          <cell r="Z33">
            <v>17720000</v>
          </cell>
          <cell r="AA33">
            <v>45666</v>
          </cell>
          <cell r="AB33" t="str">
            <v>N/A</v>
          </cell>
          <cell r="AC33">
            <v>45672</v>
          </cell>
          <cell r="AD33">
            <v>5</v>
          </cell>
          <cell r="AE33">
            <v>0</v>
          </cell>
          <cell r="AF33">
            <v>150</v>
          </cell>
          <cell r="AG33">
            <v>3544000</v>
          </cell>
          <cell r="AH33">
            <v>17720000</v>
          </cell>
          <cell r="AI33">
            <v>17720000</v>
          </cell>
          <cell r="AJ33" t="str">
            <v>NO</v>
          </cell>
          <cell r="AK33">
            <v>3625</v>
          </cell>
          <cell r="AL33">
            <v>17720000</v>
          </cell>
          <cell r="AM33">
            <v>45672</v>
          </cell>
          <cell r="AN33" t="str">
            <v>A-02-02-02-008-003</v>
          </cell>
          <cell r="AO33" t="str">
            <v>SERVICIOS PROFESIONALES, CIENTÍFICOS Y TÉCNICOS (EXCEPTO LOS SERVICIOS DE INVESTIGACION, URBANISMO, JURÍDICOS Y DE CONTABILIDAD)</v>
          </cell>
          <cell r="AP33" t="str">
            <v>Funcionamiento</v>
          </cell>
          <cell r="AQ33" t="str">
            <v>SEC-025-013</v>
          </cell>
          <cell r="AR33">
            <v>45672</v>
          </cell>
          <cell r="AS33">
            <v>45822</v>
          </cell>
          <cell r="AV33" t="str">
            <v>Terminado</v>
          </cell>
        </row>
        <row r="34">
          <cell r="B34" t="str">
            <v>CD-033-2025</v>
          </cell>
          <cell r="C34" t="str">
            <v>HELEN MARIANA BARRERA ZAMBRANO</v>
          </cell>
          <cell r="D34" t="str">
            <v>PRESTACIÓN DE SERVICIOS PROFESIONALES PARA EL APOYO JURÍDICO, CONCEPTUALIZACION, PROYECCION Y SEGUIMIENTO DE LAS ACTVIDADES DE CONTROL Y SUPERVISION DE LAS CACs</v>
          </cell>
          <cell r="E34" t="str">
            <v>Persona Natural</v>
          </cell>
          <cell r="F34" t="str">
            <v>Cedula</v>
          </cell>
          <cell r="G34">
            <v>1010235819</v>
          </cell>
          <cell r="H34" t="str">
            <v>Femenino</v>
          </cell>
          <cell r="I34">
            <v>1</v>
          </cell>
          <cell r="J34">
            <v>3114688293</v>
          </cell>
          <cell r="K34" t="str">
            <v>mariana.barrera.2909@gmail.com</v>
          </cell>
          <cell r="L34" t="str">
            <v>Sanitas</v>
          </cell>
          <cell r="M34" t="str">
            <v xml:space="preserve">Proteccion </v>
          </cell>
          <cell r="N34" t="str">
            <v>Positiva</v>
          </cell>
          <cell r="O34" t="str">
            <v>Profesional Universitario</v>
          </cell>
          <cell r="P34" t="str">
            <v>Abogada</v>
          </cell>
          <cell r="Q34" t="str">
            <v>No</v>
          </cell>
          <cell r="R34">
            <v>80111600</v>
          </cell>
          <cell r="S34" t="str">
            <v>Prestacion de Servicios Profesionales</v>
          </cell>
          <cell r="T34" t="str">
            <v>Delegatura Financiera</v>
          </cell>
          <cell r="U34" t="str">
            <v xml:space="preserve">HEIDY VANESSA LOPEZ RONDON </v>
          </cell>
          <cell r="V34">
            <v>1032488794</v>
          </cell>
          <cell r="W34">
            <v>6</v>
          </cell>
          <cell r="X34">
            <v>45674</v>
          </cell>
          <cell r="Y34">
            <v>6925</v>
          </cell>
          <cell r="Z34">
            <v>62537805</v>
          </cell>
          <cell r="AA34">
            <v>45666</v>
          </cell>
          <cell r="AB34" t="str">
            <v>N/A</v>
          </cell>
          <cell r="AC34">
            <v>45672</v>
          </cell>
          <cell r="AD34">
            <v>11</v>
          </cell>
          <cell r="AE34">
            <v>0</v>
          </cell>
          <cell r="AF34">
            <v>330</v>
          </cell>
          <cell r="AG34">
            <v>5685000</v>
          </cell>
          <cell r="AH34">
            <v>62535000</v>
          </cell>
          <cell r="AI34">
            <v>62535000</v>
          </cell>
          <cell r="AJ34" t="str">
            <v>NO</v>
          </cell>
          <cell r="AK34">
            <v>3825</v>
          </cell>
          <cell r="AL34">
            <v>62535000</v>
          </cell>
          <cell r="AM34">
            <v>45672</v>
          </cell>
          <cell r="AN34" t="str">
            <v>C-1304-1000-9-803001-1304036-02</v>
          </cell>
          <cell r="AO34" t="str">
            <v>ADQUIS. DE BYS - SERVICIO DE SEGUIMIENTO - FORTALECIMIENTO DE LAS CAPACIDADES PARA EJERCER LA LABOR DE SUPERVISIÓN A LAS ORGANIZACIONES VIGILADAS POR LA SUPERINTENDENCIA DE LA ECONOMÍA SOLIDARIA A NIVEL NACIONAL NACIONAL</v>
          </cell>
          <cell r="AP34" t="str">
            <v>Inversion</v>
          </cell>
          <cell r="AQ34" t="str">
            <v>DLF-025-018</v>
          </cell>
          <cell r="AR34">
            <v>45674</v>
          </cell>
          <cell r="AS34">
            <v>46007</v>
          </cell>
          <cell r="AV34" t="str">
            <v>Ejecucion</v>
          </cell>
        </row>
        <row r="35">
          <cell r="B35" t="str">
            <v>CD-034-2025</v>
          </cell>
          <cell r="C35" t="str">
            <v>JAMES STEVEN MEDINA CARREÑO</v>
          </cell>
          <cell r="D35" t="str">
            <v>PRESTACIÓN DE SERVICIOS DE APOYO A LA GESTIÓN PARA BRINDAR SOPORTE TÉCNICO A LOS USUARIOS DE LA ENTIDAD, ASÍ COMO DAR SOLUCIÓN A INCIDENTES QUE SE RELACIONEN CON LOS EQUIPOS DE CÓMPUTO, HERRAMIENTAS DE SOFTWARE Y APLICACIONES INSTITUCIONALES</v>
          </cell>
          <cell r="E35" t="str">
            <v>Persona Natural</v>
          </cell>
          <cell r="F35" t="str">
            <v>Cedula</v>
          </cell>
          <cell r="G35">
            <v>1001314692</v>
          </cell>
          <cell r="H35" t="str">
            <v>Masculino</v>
          </cell>
          <cell r="I35">
            <v>1</v>
          </cell>
          <cell r="J35">
            <v>3184953742</v>
          </cell>
          <cell r="K35" t="str">
            <v>jamestmed3@gmail.com</v>
          </cell>
          <cell r="L35" t="str">
            <v>Famisanar EPS</v>
          </cell>
          <cell r="M35" t="str">
            <v>Colpensiones</v>
          </cell>
          <cell r="N35" t="str">
            <v>Positiva</v>
          </cell>
          <cell r="O35" t="str">
            <v>Tecnico</v>
          </cell>
          <cell r="P35" t="str">
            <v>Mantenimiento Preventivo s Equipos</v>
          </cell>
          <cell r="Q35" t="str">
            <v>No</v>
          </cell>
          <cell r="R35">
            <v>80111600</v>
          </cell>
          <cell r="S35" t="str">
            <v>Prestacion de Servicios de apoyo</v>
          </cell>
          <cell r="T35" t="str">
            <v>Planeacion y Sistemas</v>
          </cell>
          <cell r="U35" t="str">
            <v>ANGELICA MARIA ZAMORA ACOSTA</v>
          </cell>
          <cell r="V35">
            <v>1070751391</v>
          </cell>
          <cell r="W35">
            <v>2</v>
          </cell>
          <cell r="X35">
            <v>45672</v>
          </cell>
          <cell r="Y35">
            <v>3825</v>
          </cell>
          <cell r="Z35">
            <v>36368750</v>
          </cell>
          <cell r="AA35">
            <v>45665</v>
          </cell>
          <cell r="AB35" t="str">
            <v>N/A</v>
          </cell>
          <cell r="AC35">
            <v>45671</v>
          </cell>
          <cell r="AD35">
            <v>6</v>
          </cell>
          <cell r="AE35">
            <v>0</v>
          </cell>
          <cell r="AF35">
            <v>180</v>
          </cell>
          <cell r="AG35">
            <v>3300000</v>
          </cell>
          <cell r="AH35">
            <v>19800000</v>
          </cell>
          <cell r="AI35">
            <v>19800000</v>
          </cell>
          <cell r="AJ35" t="str">
            <v>NO</v>
          </cell>
          <cell r="AK35">
            <v>3225</v>
          </cell>
          <cell r="AL35">
            <v>19800000</v>
          </cell>
          <cell r="AM35">
            <v>45672</v>
          </cell>
          <cell r="AN35" t="str">
            <v>C-1399-1000-9-803001-1399065-02</v>
          </cell>
          <cell r="AO35" t="str">
            <v>ADQUIS. DE BYS - SERVICIOS TECNOLÓGICOS - FORTALECIMIENTO DE LA INFRAESTRUCTURA Y SERVICIOS TECNOLÓGICOS DE LA SUPERINTENDENCIA DE LA ECONOMÍA SOLIDARIA NACIONAL</v>
          </cell>
          <cell r="AP35" t="str">
            <v>Inversion</v>
          </cell>
          <cell r="AQ35" t="str">
            <v>PLA-25-039</v>
          </cell>
          <cell r="AR35">
            <v>45672</v>
          </cell>
          <cell r="AS35">
            <v>45852</v>
          </cell>
          <cell r="AV35" t="str">
            <v>Terminado</v>
          </cell>
        </row>
        <row r="36">
          <cell r="B36" t="str">
            <v>CD-035-2025</v>
          </cell>
          <cell r="C36" t="str">
            <v>JHOAN MIGUEL SARMIENTO MOLANO</v>
          </cell>
          <cell r="D36" t="str">
            <v>PRESTACIÓN DE SERVICIOS DE APOYO A LA GESTIÓN PARA BRINDAR SOPORTE TÉCNICO A LOS USUARIOS DE LA ENTIDAD, ASÍ COMO DAR SOLUCIÓN A INCIDENTES QUE SE RELACIONEN CON LOS EQUIPOS DE CÓMPUTO, HERRAMIENTAS DE SOFTWARE Y APLICACIONES INSTITUCIONALES</v>
          </cell>
          <cell r="E36" t="str">
            <v>Persona Natural</v>
          </cell>
          <cell r="F36" t="str">
            <v>Cedula</v>
          </cell>
          <cell r="G36">
            <v>79862082</v>
          </cell>
          <cell r="H36" t="str">
            <v>Masculino</v>
          </cell>
          <cell r="I36">
            <v>1</v>
          </cell>
          <cell r="J36">
            <v>3212356684</v>
          </cell>
          <cell r="K36" t="str">
            <v>joan.miguel@gmail.com</v>
          </cell>
          <cell r="L36" t="str">
            <v>Sanitas</v>
          </cell>
          <cell r="M36" t="str">
            <v xml:space="preserve">Proteccion </v>
          </cell>
          <cell r="N36" t="str">
            <v>Positiva</v>
          </cell>
          <cell r="O36" t="str">
            <v>Tecnico</v>
          </cell>
          <cell r="P36" t="str">
            <v>Analitica Avanzada y Seguridad Cibernetica</v>
          </cell>
          <cell r="Q36" t="str">
            <v>No</v>
          </cell>
          <cell r="R36">
            <v>80111600</v>
          </cell>
          <cell r="S36" t="str">
            <v>Prestacion de Servicios de apoyo</v>
          </cell>
          <cell r="T36" t="str">
            <v>Planeacion y Sistemas</v>
          </cell>
          <cell r="U36" t="str">
            <v>ANGELICA MARIA ZAMORA ACOSTA</v>
          </cell>
          <cell r="V36">
            <v>1070751391</v>
          </cell>
          <cell r="W36">
            <v>2</v>
          </cell>
          <cell r="X36">
            <v>45673</v>
          </cell>
          <cell r="Y36">
            <v>3725</v>
          </cell>
          <cell r="Z36">
            <v>36368750</v>
          </cell>
          <cell r="AA36">
            <v>45665</v>
          </cell>
          <cell r="AB36" t="str">
            <v>N/A</v>
          </cell>
          <cell r="AC36">
            <v>45672</v>
          </cell>
          <cell r="AD36">
            <v>6</v>
          </cell>
          <cell r="AE36">
            <v>0</v>
          </cell>
          <cell r="AF36">
            <v>180</v>
          </cell>
          <cell r="AG36">
            <v>3300000</v>
          </cell>
          <cell r="AH36">
            <v>19800000</v>
          </cell>
          <cell r="AI36">
            <v>19800000</v>
          </cell>
          <cell r="AJ36" t="str">
            <v>NO</v>
          </cell>
          <cell r="AK36">
            <v>4325</v>
          </cell>
          <cell r="AL36">
            <v>19800000</v>
          </cell>
          <cell r="AM36">
            <v>45672</v>
          </cell>
          <cell r="AN36" t="str">
            <v>C-1399-1000-9-803001-1399065-02</v>
          </cell>
          <cell r="AO36" t="str">
            <v>ADQUIS. DE BYS - SERVICIOS TECNOLÓGICOS - FORTALECIMIENTO DE LA INFRAESTRUCTURA Y SERVICIOS TECNOLÓGICOS DE LA SUPERINTENDENCIA DE LA ECONOMÍA SOLIDARIA NACIONAL</v>
          </cell>
          <cell r="AP36" t="str">
            <v>Inversion</v>
          </cell>
          <cell r="AQ36" t="str">
            <v>PLA-25-038</v>
          </cell>
          <cell r="AR36">
            <v>45672</v>
          </cell>
          <cell r="AS36">
            <v>45852</v>
          </cell>
          <cell r="AV36" t="str">
            <v>Terminado</v>
          </cell>
        </row>
        <row r="37">
          <cell r="B37" t="str">
            <v>CD-036-2025</v>
          </cell>
          <cell r="C37" t="str">
            <v>JEIMY LISETH FERNANDEZ GUZMAN</v>
          </cell>
          <cell r="D37" t="str">
            <v>PRESTACIÓN DE SERVICIOS PROFESIONALES PARA LA GESTIÓN Y COORDINACIÓN DE PROYECTOS DE DESARROLLO DE SOFTWARE CONTEMPLADOS EN EL PLAN ESTRATÉGICO DE TECNOLOGÍAS DE LA INFORMACIÓN, CONTEMPLANDO EL LEVANTAMIENTO DE REQUERIMIENTOS, PRIORIZACIÓN, SEGUIMIENTO A LOS DESARROLLOS, Y ACOMPAÑAMIENTO A LOS USUARIOS FINALES DURANTE LA IMPLEMENTACIÓN”</v>
          </cell>
          <cell r="E37" t="str">
            <v>Persona Natural</v>
          </cell>
          <cell r="F37" t="str">
            <v>Cedula</v>
          </cell>
          <cell r="G37">
            <v>1032463777</v>
          </cell>
          <cell r="H37" t="str">
            <v>Femenino</v>
          </cell>
          <cell r="I37">
            <v>8</v>
          </cell>
          <cell r="J37">
            <v>3213765005</v>
          </cell>
          <cell r="K37" t="str">
            <v>jeimyliseth15@gmail.com</v>
          </cell>
          <cell r="L37" t="str">
            <v>Famisanar EPS</v>
          </cell>
          <cell r="M37" t="str">
            <v xml:space="preserve">Proteccion </v>
          </cell>
          <cell r="N37" t="str">
            <v>Positiva</v>
          </cell>
          <cell r="O37" t="str">
            <v>Profesional Universitario</v>
          </cell>
          <cell r="P37" t="str">
            <v>Ingeniera Industrial</v>
          </cell>
          <cell r="Q37" t="str">
            <v>No</v>
          </cell>
          <cell r="R37">
            <v>80111600</v>
          </cell>
          <cell r="S37" t="str">
            <v>Prestacion de Servicios Profesionales</v>
          </cell>
          <cell r="T37" t="str">
            <v>Planeacion y Sistemas</v>
          </cell>
          <cell r="U37" t="str">
            <v>ANGELICA MARIA ZAMORA ACOSTA</v>
          </cell>
          <cell r="V37">
            <v>1070751391</v>
          </cell>
          <cell r="W37">
            <v>2</v>
          </cell>
          <cell r="X37">
            <v>45673</v>
          </cell>
          <cell r="Y37">
            <v>2725</v>
          </cell>
          <cell r="Z37">
            <v>49450000</v>
          </cell>
          <cell r="AA37">
            <v>45665</v>
          </cell>
          <cell r="AB37" t="str">
            <v>N/A</v>
          </cell>
          <cell r="AC37">
            <v>45672</v>
          </cell>
          <cell r="AD37">
            <v>6</v>
          </cell>
          <cell r="AE37">
            <v>0</v>
          </cell>
          <cell r="AF37">
            <v>180</v>
          </cell>
          <cell r="AG37">
            <v>4300000</v>
          </cell>
          <cell r="AH37">
            <v>25800000</v>
          </cell>
          <cell r="AI37">
            <v>34400000</v>
          </cell>
          <cell r="AJ37" t="str">
            <v>NO</v>
          </cell>
          <cell r="AK37">
            <v>3925</v>
          </cell>
          <cell r="AL37">
            <v>25800000</v>
          </cell>
          <cell r="AM37">
            <v>45672</v>
          </cell>
          <cell r="AN37" t="str">
            <v>C-1399-1000-9-803001-1399065-02</v>
          </cell>
          <cell r="AO37" t="str">
            <v>ADQUIS. DE BYS - SERVICIOS TECNOLÓGICOS - FORTALECIMIENTO DE LA INFRAESTRUCTURA Y SERVICIOS TECNOLÓGICOS DE LA SUPERINTENDENCIA DE LA ECONOMÍA SOLIDARIA NACIONAL</v>
          </cell>
          <cell r="AP37" t="str">
            <v>Inversion</v>
          </cell>
          <cell r="AQ37" t="str">
            <v>PLA-25-025</v>
          </cell>
          <cell r="AR37">
            <v>45672</v>
          </cell>
          <cell r="AS37">
            <v>45852</v>
          </cell>
          <cell r="AT37" t="str">
            <v>1. 29/8/2025                         2. 14/09/2025</v>
          </cell>
          <cell r="AV37" t="str">
            <v>Terminado</v>
          </cell>
          <cell r="AW37" t="str">
            <v>Adicion y Prorroga</v>
          </cell>
          <cell r="AX37">
            <v>45852</v>
          </cell>
          <cell r="AY37">
            <v>2725</v>
          </cell>
          <cell r="AZ37">
            <v>49450000</v>
          </cell>
          <cell r="BA37">
            <v>45665</v>
          </cell>
          <cell r="BB37">
            <v>3925</v>
          </cell>
          <cell r="BC37">
            <v>6450000</v>
          </cell>
          <cell r="BD37">
            <v>45853</v>
          </cell>
          <cell r="BE37">
            <v>6450000</v>
          </cell>
          <cell r="BF37" t="str">
            <v>1 MES Y 15 DIAS</v>
          </cell>
          <cell r="BG37">
            <v>45853</v>
          </cell>
          <cell r="BH37">
            <v>45898</v>
          </cell>
        </row>
        <row r="38">
          <cell r="B38" t="str">
            <v>CD-037-2025</v>
          </cell>
          <cell r="C38" t="str">
            <v>MARY ANGELA CABELLO BELTRAN</v>
          </cell>
          <cell r="D38" t="str">
            <v>PRESTACIÓN DE SERVICIOS PROFESIONALES PARA EL ACOMPAÑAMIENTO EN LAS ACTIVIDADES DE PROYECCIÓN, REVISIÓN, SEGUIMIENTO DE LOS TRAMITES, DOCUMENTOS JURÍDICOS Y APOYO EN LA IMPLEMENTACIÓN DE POLITICAS Y PROGRAMAS DE LA SECRETARIA GENERAL</v>
          </cell>
          <cell r="E38" t="str">
            <v>Persona Natural</v>
          </cell>
          <cell r="F38" t="str">
            <v>Cedula</v>
          </cell>
          <cell r="G38">
            <v>1045707370</v>
          </cell>
          <cell r="H38" t="str">
            <v>Femenino</v>
          </cell>
          <cell r="I38">
            <v>0</v>
          </cell>
          <cell r="J38">
            <v>3781534</v>
          </cell>
          <cell r="K38" t="str">
            <v>maryangela_7@hotmail.com</v>
          </cell>
          <cell r="L38" t="str">
            <v>Sura</v>
          </cell>
          <cell r="M38" t="str">
            <v>Colpensiones</v>
          </cell>
          <cell r="N38" t="str">
            <v>Positiva</v>
          </cell>
          <cell r="O38" t="str">
            <v>Profesional Universitario</v>
          </cell>
          <cell r="P38" t="str">
            <v>Abogada</v>
          </cell>
          <cell r="Q38" t="str">
            <v>No</v>
          </cell>
          <cell r="R38">
            <v>80111600</v>
          </cell>
          <cell r="S38" t="str">
            <v>Prestacion de Servicios Profesionales</v>
          </cell>
          <cell r="T38" t="str">
            <v>Secretaria General</v>
          </cell>
          <cell r="U38" t="str">
            <v>MARIA CAMILA BOHORQUEZ RESTREPO</v>
          </cell>
          <cell r="V38">
            <v>1019136462</v>
          </cell>
          <cell r="W38">
            <v>1</v>
          </cell>
          <cell r="X38">
            <v>45672</v>
          </cell>
          <cell r="Y38">
            <v>6525</v>
          </cell>
          <cell r="Z38">
            <v>25000000</v>
          </cell>
          <cell r="AA38">
            <v>45666</v>
          </cell>
          <cell r="AB38" t="str">
            <v>N/A</v>
          </cell>
          <cell r="AC38">
            <v>45672</v>
          </cell>
          <cell r="AD38">
            <v>5</v>
          </cell>
          <cell r="AE38">
            <v>0</v>
          </cell>
          <cell r="AF38">
            <v>150</v>
          </cell>
          <cell r="AG38">
            <v>5000000</v>
          </cell>
          <cell r="AH38">
            <v>25000000</v>
          </cell>
          <cell r="AI38">
            <v>25000000</v>
          </cell>
          <cell r="AJ38" t="str">
            <v>NO</v>
          </cell>
          <cell r="AK38">
            <v>3525</v>
          </cell>
          <cell r="AL38">
            <v>25000000</v>
          </cell>
          <cell r="AM38">
            <v>45672</v>
          </cell>
          <cell r="AN38" t="str">
            <v>A-02-02-02-008-002</v>
          </cell>
          <cell r="AO38" t="str">
            <v>SERVICIOS JURÍDICOS Y CONTABLES</v>
          </cell>
          <cell r="AP38" t="str">
            <v>Funcionamiento</v>
          </cell>
          <cell r="AQ38" t="str">
            <v>SEC-025-016</v>
          </cell>
          <cell r="AR38">
            <v>45672</v>
          </cell>
          <cell r="AS38">
            <v>45822</v>
          </cell>
          <cell r="AV38" t="str">
            <v>Terminado</v>
          </cell>
        </row>
        <row r="39">
          <cell r="B39" t="str">
            <v>CD-038-2025</v>
          </cell>
          <cell r="C39" t="str">
            <v>DIANA CAMILA OCAMPO DIAZ</v>
          </cell>
          <cell r="D39" t="str">
            <v>PRESTACIÓN DE SERVICIOS PROFESIONALES PARA APOYAR LA ELABORACIÓN DE DOCUMENTOS DE CONTENIDO TÉCNICO-JURÍDICO, ANÁLISIS, PROYECCIÓN Y RESPUESTA A LAS CONSULTAS, CONCEPTOS JURÍDICOS Y RECURSOS</v>
          </cell>
          <cell r="E39" t="str">
            <v>Persona Natural</v>
          </cell>
          <cell r="F39" t="str">
            <v>Cedula</v>
          </cell>
          <cell r="G39">
            <v>1010200242</v>
          </cell>
          <cell r="H39" t="str">
            <v>Femenino</v>
          </cell>
          <cell r="I39">
            <v>1</v>
          </cell>
          <cell r="J39">
            <v>3123211211</v>
          </cell>
          <cell r="K39" t="str">
            <v>cami.ocampo.diaz@gmail.com</v>
          </cell>
          <cell r="L39" t="str">
            <v>Compensar</v>
          </cell>
          <cell r="M39" t="str">
            <v>Colpensiones</v>
          </cell>
          <cell r="N39" t="str">
            <v>Positiva</v>
          </cell>
          <cell r="O39" t="str">
            <v>Profesional Especializado</v>
          </cell>
          <cell r="P39" t="str">
            <v>Abogada</v>
          </cell>
          <cell r="Q39" t="str">
            <v>No</v>
          </cell>
          <cell r="R39">
            <v>80111600</v>
          </cell>
          <cell r="S39" t="str">
            <v>Prestacion de Servicios Profesionales</v>
          </cell>
          <cell r="T39" t="str">
            <v>Oficina Asesora Juridica</v>
          </cell>
          <cell r="U39" t="str">
            <v xml:space="preserve">LUNA DIANA CABRERA CASTILLO </v>
          </cell>
          <cell r="V39">
            <v>1010242201</v>
          </cell>
          <cell r="W39">
            <v>1</v>
          </cell>
          <cell r="X39">
            <v>45674</v>
          </cell>
          <cell r="Y39">
            <v>7525</v>
          </cell>
          <cell r="Z39">
            <v>57500000</v>
          </cell>
          <cell r="AA39">
            <v>45666</v>
          </cell>
          <cell r="AB39" t="str">
            <v>N/A</v>
          </cell>
          <cell r="AC39">
            <v>45672</v>
          </cell>
          <cell r="AD39">
            <v>6</v>
          </cell>
          <cell r="AE39">
            <v>0</v>
          </cell>
          <cell r="AF39">
            <v>180</v>
          </cell>
          <cell r="AG39">
            <v>5000000</v>
          </cell>
          <cell r="AH39">
            <v>30000000</v>
          </cell>
          <cell r="AI39">
            <v>30000000</v>
          </cell>
          <cell r="AJ39" t="str">
            <v>NO</v>
          </cell>
          <cell r="AK39">
            <v>4125</v>
          </cell>
          <cell r="AL39">
            <v>30000000</v>
          </cell>
          <cell r="AM39">
            <v>45672</v>
          </cell>
          <cell r="AN39" t="str">
            <v>C-1399-1000-8-803001-1399056-02</v>
          </cell>
          <cell r="AO39" t="str">
            <v>ADQUIS. DE BYS - DOCUMENTOS NORMATIVOS - FORTALECIMIENTO INSTITUCIONAL PARA LA GENERACIÓN DE VALOR PÚBLICO EN EL SECTOR SOLIDARIO NACIONAL</v>
          </cell>
          <cell r="AP39" t="str">
            <v>Inversion</v>
          </cell>
          <cell r="AQ39" t="str">
            <v>OAJ-25-006</v>
          </cell>
          <cell r="AR39">
            <v>45673</v>
          </cell>
          <cell r="AS39">
            <v>45853</v>
          </cell>
          <cell r="AV39" t="str">
            <v>Terminado</v>
          </cell>
        </row>
        <row r="40">
          <cell r="B40" t="str">
            <v>CD-039-2025</v>
          </cell>
          <cell r="C40" t="str">
            <v>MERLY JOHANNA GARCIA LOPEZ / CARMEN AUXILIADORA ALVAREZ BRUN</v>
          </cell>
          <cell r="D40" t="str">
            <v>PRESTACIÓN DE SERVICIOS PROFESIONALES PARA APOYAR LA GESTIÓN JURÍDICA DE LOS PROCESOS DE COBRO DE TASAS DE CONTRIBUCION, ACUERDOS DE PAGO Y DEMAS GESTIONES Y ACTUACIONES DE LOS ACTOS ADMINISTRATIVOS EXPEDIDOS POR EL GRUPO DE CONTRIBUCIONES Y COBRANZAS</v>
          </cell>
          <cell r="E40" t="str">
            <v>Persona Natural</v>
          </cell>
          <cell r="F40" t="str">
            <v>Cedula</v>
          </cell>
          <cell r="G40">
            <v>52731958</v>
          </cell>
          <cell r="H40" t="str">
            <v>Femenino</v>
          </cell>
          <cell r="I40">
            <v>6</v>
          </cell>
          <cell r="J40">
            <v>3132871037</v>
          </cell>
          <cell r="K40" t="str">
            <v>johadeli@hotmail.com</v>
          </cell>
          <cell r="L40" t="str">
            <v>Sura</v>
          </cell>
          <cell r="M40" t="str">
            <v>Colpensiones</v>
          </cell>
          <cell r="N40" t="str">
            <v>Positiva</v>
          </cell>
          <cell r="O40" t="str">
            <v>Profesional Especializado</v>
          </cell>
          <cell r="P40" t="str">
            <v>Abogada</v>
          </cell>
          <cell r="Q40" t="str">
            <v>No</v>
          </cell>
          <cell r="R40">
            <v>80111600</v>
          </cell>
          <cell r="S40" t="str">
            <v>Prestacion de Servicios Profesionales</v>
          </cell>
          <cell r="T40" t="str">
            <v>Secretaria General</v>
          </cell>
          <cell r="U40" t="str">
            <v>URIEL ALIRIO QUINTERO VENTO</v>
          </cell>
          <cell r="V40">
            <v>79361346</v>
          </cell>
          <cell r="W40">
            <v>5</v>
          </cell>
          <cell r="X40">
            <v>45674</v>
          </cell>
          <cell r="Y40">
            <v>11925</v>
          </cell>
          <cell r="Z40">
            <v>30000000</v>
          </cell>
          <cell r="AA40">
            <v>45672</v>
          </cell>
          <cell r="AB40" t="str">
            <v>N/A</v>
          </cell>
          <cell r="AC40">
            <v>45672</v>
          </cell>
          <cell r="AD40">
            <v>6</v>
          </cell>
          <cell r="AE40">
            <v>0</v>
          </cell>
          <cell r="AF40">
            <v>180</v>
          </cell>
          <cell r="AG40">
            <v>5000000</v>
          </cell>
          <cell r="AH40">
            <v>30000000</v>
          </cell>
          <cell r="AI40">
            <v>30000000</v>
          </cell>
          <cell r="AJ40" t="str">
            <v>NO</v>
          </cell>
          <cell r="AK40">
            <v>4725</v>
          </cell>
          <cell r="AL40">
            <v>30000000</v>
          </cell>
          <cell r="AM40">
            <v>45674</v>
          </cell>
          <cell r="AN40" t="str">
            <v>C-1399-1000-8-803001-1399060-02</v>
          </cell>
          <cell r="AO40" t="str">
            <v>ADQUIS. DE BYS - SERVICIO DE IMPLEMENTACIÓN SISTEMAS DE GESTIÓN - FORTALECIMIENTO INSTITUCIONAL PARA LA GENERACIÓN DE VALOR PÚBLICO EN EL SECTOR SOLIDARIO NACIONAL</v>
          </cell>
          <cell r="AP40" t="str">
            <v>Inversion</v>
          </cell>
          <cell r="AQ40" t="str">
            <v>SEC-25-045</v>
          </cell>
          <cell r="AR40">
            <v>45674</v>
          </cell>
          <cell r="AS40">
            <v>45854</v>
          </cell>
          <cell r="AV40" t="str">
            <v>Terminado</v>
          </cell>
        </row>
        <row r="41">
          <cell r="B41" t="str">
            <v>CD-040-2025</v>
          </cell>
          <cell r="C41" t="str">
            <v>EMILY VANESSA BRICEÑO GUERRERO</v>
          </cell>
          <cell r="D41" t="str">
            <v>PRESTACIÓN DE SERVICIOS PROFESIONALES PARA APOYAR EL PROCESO COORDINACIÓN DE LA GESTIÓN DE COMUNICACIONES TANTO INTERNAS COMO EXTERNAS DE LA SUPERINTENDENCIA DE LA ECONOMÍA SOLIDARIA.</v>
          </cell>
          <cell r="E41" t="str">
            <v>Persona Natural</v>
          </cell>
          <cell r="F41" t="str">
            <v>Cedula</v>
          </cell>
          <cell r="G41">
            <v>1235538778</v>
          </cell>
          <cell r="H41" t="str">
            <v>Femenino</v>
          </cell>
          <cell r="I41">
            <v>5</v>
          </cell>
          <cell r="J41">
            <v>3132449300</v>
          </cell>
          <cell r="K41" t="str">
            <v>emilyguerrero1999@gmail.com</v>
          </cell>
          <cell r="L41" t="str">
            <v xml:space="preserve">Coosalud EPS </v>
          </cell>
          <cell r="M41" t="str">
            <v>Porvenir</v>
          </cell>
          <cell r="N41" t="str">
            <v>Positiva</v>
          </cell>
          <cell r="O41" t="str">
            <v>Profesional Universitario</v>
          </cell>
          <cell r="P41" t="str">
            <v>Comunicador Social</v>
          </cell>
          <cell r="Q41" t="str">
            <v>No</v>
          </cell>
          <cell r="R41">
            <v>80111600</v>
          </cell>
          <cell r="S41" t="str">
            <v>Prestacion de Servicios Profesionales</v>
          </cell>
          <cell r="T41" t="str">
            <v>Despacho</v>
          </cell>
          <cell r="U41" t="str">
            <v>LUIS EDUARDO MEJIA SANDOVAL</v>
          </cell>
          <cell r="V41">
            <v>7629432</v>
          </cell>
          <cell r="W41">
            <v>5</v>
          </cell>
          <cell r="X41">
            <v>45674</v>
          </cell>
          <cell r="Y41">
            <v>11825</v>
          </cell>
          <cell r="Z41">
            <v>51577500</v>
          </cell>
          <cell r="AA41">
            <v>45671</v>
          </cell>
          <cell r="AB41" t="str">
            <v>N/A</v>
          </cell>
          <cell r="AC41">
            <v>45672</v>
          </cell>
          <cell r="AD41">
            <v>6</v>
          </cell>
          <cell r="AE41">
            <v>0</v>
          </cell>
          <cell r="AF41">
            <v>180</v>
          </cell>
          <cell r="AG41">
            <v>4485000</v>
          </cell>
          <cell r="AH41">
            <v>26910000</v>
          </cell>
          <cell r="AI41">
            <v>26910000</v>
          </cell>
          <cell r="AJ41" t="str">
            <v>NO</v>
          </cell>
          <cell r="AK41">
            <v>4925</v>
          </cell>
          <cell r="AL41">
            <v>26910000</v>
          </cell>
          <cell r="AM41">
            <v>45674</v>
          </cell>
          <cell r="AN41" t="str">
            <v>C-1304-1000-9-803001-1304025-02</v>
          </cell>
          <cell r="AO41" t="str">
            <v>ADQUIS. DE BYS - SERVICIO DE DIVULGACIÓN SOBRE EL SISTEMA DE SUPERVISIÓN BASADO EN RIESGOS - FORTALECIMIENTO DE LAS CAPACIDADES PARA EJERCER LA LABOR DE SUPERVISIÓN A LAS ORGANIZACIONES VIGILADAS POR LA SUPERINTENDENCIA DE LA ECONOMÍA SOLIDARIA A N</v>
          </cell>
          <cell r="AP41" t="str">
            <v>Inversion</v>
          </cell>
          <cell r="AQ41" t="str">
            <v>DES-25-002</v>
          </cell>
          <cell r="AR41">
            <v>45674</v>
          </cell>
          <cell r="AS41">
            <v>45854</v>
          </cell>
          <cell r="AV41" t="str">
            <v>Terminado</v>
          </cell>
        </row>
        <row r="42">
          <cell r="B42" t="str">
            <v>CD-041-2025</v>
          </cell>
          <cell r="C42" t="str">
            <v>ESTEBAN SANDOVAL CAICEDO</v>
          </cell>
          <cell r="D42" t="str">
            <v>PRESTACIÓN DE SERVICIOS PROFESIONALES PARA APOYAR EL DESARROLLO DE ACTIVIDADES RELACIONADAS CON LA GESTIÓN Y TRAMITE DE LAS PQRSDF RECIBIDAS EN LA DELEGATURA PARA LA SUPERVISIÓN DE LA ACTIVIDAD FINANCIERA EN EL COOPERATIVISMO</v>
          </cell>
          <cell r="E42" t="str">
            <v>Persona Natural</v>
          </cell>
          <cell r="F42" t="str">
            <v>Cedula</v>
          </cell>
          <cell r="G42">
            <v>1006108173</v>
          </cell>
          <cell r="H42" t="str">
            <v>Masculino</v>
          </cell>
          <cell r="I42">
            <v>4</v>
          </cell>
          <cell r="J42">
            <v>3146238818</v>
          </cell>
          <cell r="K42" t="str">
            <v>estebansandoval010@gmail.com</v>
          </cell>
          <cell r="L42" t="str">
            <v>Nueva Eps</v>
          </cell>
          <cell r="M42" t="str">
            <v>Porvenir</v>
          </cell>
          <cell r="N42" t="str">
            <v>Positiva</v>
          </cell>
          <cell r="O42" t="str">
            <v>Profesional Universitario</v>
          </cell>
          <cell r="P42" t="str">
            <v>Abogado</v>
          </cell>
          <cell r="Q42" t="str">
            <v>No</v>
          </cell>
          <cell r="R42">
            <v>80111600</v>
          </cell>
          <cell r="S42" t="str">
            <v>Prestacion de Servicios Profesionales</v>
          </cell>
          <cell r="T42" t="str">
            <v>Delegatura Financiera</v>
          </cell>
          <cell r="U42" t="str">
            <v xml:space="preserve">HEIDY VANESSA LOPEZ RONDON </v>
          </cell>
          <cell r="V42">
            <v>1032488794</v>
          </cell>
          <cell r="W42">
            <v>6</v>
          </cell>
          <cell r="X42">
            <v>45674</v>
          </cell>
          <cell r="Y42">
            <v>6325</v>
          </cell>
          <cell r="Z42">
            <v>55000000</v>
          </cell>
          <cell r="AA42">
            <v>45666</v>
          </cell>
          <cell r="AB42" t="str">
            <v>N/A</v>
          </cell>
          <cell r="AC42">
            <v>45672</v>
          </cell>
          <cell r="AD42">
            <v>6</v>
          </cell>
          <cell r="AE42">
            <v>0</v>
          </cell>
          <cell r="AF42">
            <v>180</v>
          </cell>
          <cell r="AG42" t="str">
            <v>$5.000.000/ $5.685.000</v>
          </cell>
          <cell r="AH42">
            <v>30000000</v>
          </cell>
          <cell r="AI42">
            <v>23703333</v>
          </cell>
          <cell r="AJ42" t="str">
            <v>NO</v>
          </cell>
          <cell r="AK42">
            <v>4825</v>
          </cell>
          <cell r="AL42">
            <v>30000000</v>
          </cell>
          <cell r="AM42">
            <v>45674</v>
          </cell>
          <cell r="AN42" t="str">
            <v>C-1304-1000-9-803001-1304036-02</v>
          </cell>
          <cell r="AO42" t="str">
            <v>ADQUIS. DE BYS - SERVICIO DE SEGUIMIENTO - FORTALECIMIENTO DE LAS CAPACIDADES PARA EJERCER LA LABOR DE SUPERVISIÓN A LAS ORGANIZACIONES VIGILADAS POR LA SUPERINTENDENCIA DE LA ECONOMÍA SOLIDARIA A NIVEL NACIONAL NACIONAL</v>
          </cell>
          <cell r="AP42" t="str">
            <v>Inversion</v>
          </cell>
          <cell r="AQ42" t="str">
            <v>DLF-25-021</v>
          </cell>
          <cell r="AR42">
            <v>45674</v>
          </cell>
          <cell r="AS42">
            <v>45854</v>
          </cell>
          <cell r="AU42">
            <v>45807</v>
          </cell>
          <cell r="AV42" t="str">
            <v>Terminado</v>
          </cell>
          <cell r="AW42" t="str">
            <v>Adicion</v>
          </cell>
          <cell r="AX42">
            <v>45748</v>
          </cell>
          <cell r="AY42">
            <v>6325</v>
          </cell>
          <cell r="AZ42">
            <v>55000000</v>
          </cell>
          <cell r="BA42">
            <v>45666</v>
          </cell>
          <cell r="BB42">
            <v>4825</v>
          </cell>
          <cell r="BC42">
            <v>2420333</v>
          </cell>
          <cell r="BD42">
            <v>45749</v>
          </cell>
          <cell r="BE42">
            <v>2420333</v>
          </cell>
        </row>
        <row r="43">
          <cell r="B43" t="str">
            <v>CD-042-2025</v>
          </cell>
          <cell r="C43" t="str">
            <v>GUILLERMO ALBERTO DUARTE QUEVEDO</v>
          </cell>
          <cell r="D43" t="str">
            <v>PRESTACIÓN DE SERVICIOS PROFESIONALES PARA APOYAR EL COMPONENTE TÉCNICO - JURÍDICO EN EL ANÁLISIS Y ELABORACIÓN DE ACTUALIZACIONES Y MODIFICACIONES NORMATIVAS PARA EL MARCO REGULATORIO DEL SECTOR SOLIDARIO Y POPULAR.</v>
          </cell>
          <cell r="E43" t="str">
            <v>Persona Natural</v>
          </cell>
          <cell r="F43" t="str">
            <v>Cedula</v>
          </cell>
          <cell r="G43">
            <v>7167651</v>
          </cell>
          <cell r="H43" t="str">
            <v>Masculino</v>
          </cell>
          <cell r="I43">
            <v>8</v>
          </cell>
          <cell r="J43">
            <v>3153560635</v>
          </cell>
          <cell r="K43" t="str">
            <v>gaduartequevedo@hotmail.com</v>
          </cell>
          <cell r="L43" t="str">
            <v>Aliansalud</v>
          </cell>
          <cell r="M43" t="str">
            <v>Skandia</v>
          </cell>
          <cell r="N43" t="str">
            <v>Positiva</v>
          </cell>
          <cell r="O43" t="str">
            <v>Profesional Especializado</v>
          </cell>
          <cell r="P43" t="str">
            <v>Abogado</v>
          </cell>
          <cell r="Q43" t="str">
            <v>No</v>
          </cell>
          <cell r="R43">
            <v>80111600</v>
          </cell>
          <cell r="S43" t="str">
            <v>Prestacion de Servicios Profesionales</v>
          </cell>
          <cell r="T43" t="str">
            <v>Oficina Asesora Juridica</v>
          </cell>
          <cell r="U43" t="str">
            <v>ANGIE DANIELA RIVERA GOMEZ</v>
          </cell>
          <cell r="V43">
            <v>1010239126</v>
          </cell>
          <cell r="W43">
            <v>4</v>
          </cell>
          <cell r="X43">
            <v>45677</v>
          </cell>
          <cell r="Y43">
            <v>7625</v>
          </cell>
          <cell r="Z43">
            <v>84000000</v>
          </cell>
          <cell r="AA43">
            <v>45666</v>
          </cell>
          <cell r="AB43" t="str">
            <v>N/A</v>
          </cell>
          <cell r="AC43">
            <v>45673</v>
          </cell>
          <cell r="AD43">
            <v>6</v>
          </cell>
          <cell r="AE43">
            <v>0</v>
          </cell>
          <cell r="AF43">
            <v>180</v>
          </cell>
          <cell r="AG43">
            <v>8000000</v>
          </cell>
          <cell r="AH43">
            <v>48000000</v>
          </cell>
          <cell r="AI43">
            <v>48000000</v>
          </cell>
          <cell r="AJ43" t="str">
            <v>NO</v>
          </cell>
          <cell r="AK43">
            <v>5325</v>
          </cell>
          <cell r="AL43">
            <v>48000000</v>
          </cell>
          <cell r="AM43">
            <v>45674</v>
          </cell>
          <cell r="AN43" t="str">
            <v>C-1399-1000-8-803001-1399056-02</v>
          </cell>
          <cell r="AO43" t="str">
            <v>ADQUIS. DE BYS - DOCUMENTOS NORMATIVOS - FORTALECIMIENTO INSTITUCIONAL PARA LA GENERACIÓN DE VALOR PÚBLICO EN EL SECTOR SOLIDARIO NACIONAL</v>
          </cell>
          <cell r="AP43" t="str">
            <v>Inversion</v>
          </cell>
          <cell r="AQ43" t="str">
            <v>OAJ-25-007</v>
          </cell>
          <cell r="AR43">
            <v>45674</v>
          </cell>
          <cell r="AS43">
            <v>45854</v>
          </cell>
          <cell r="AV43" t="str">
            <v>Terminado</v>
          </cell>
        </row>
        <row r="44">
          <cell r="B44" t="str">
            <v>CD-043-2025</v>
          </cell>
          <cell r="C44" t="str">
            <v>YEIMIS MARGARITA CASTILLO ROJAS</v>
          </cell>
          <cell r="D44" t="str">
            <v>PRESTACIÓN DE SERVICIOS PROFESIONALES PARA BRINDAR APOYO TRANSVERSAL AL GRUPO ANALÍTICA DE DATOS EN REPORTES DE INFORMACIÓN, APOYO ESTRATÉGICO, APOYO EN LABORES ADMINISTRATIVAS Y DE ADQUISICIÓN DE SERVICIOS REQUERIDOS, ASÍ COMO LA FORMULACIÓN CONTROL Y SEGUIMIENTO A LAS ACTIVIDADES INHERENTES A LOS SISTEMAS DE GESTIÓN DE LA SUPERINTENDENCIA DE ECONOMÍA SOLIDARIA.</v>
          </cell>
          <cell r="E44" t="str">
            <v>Persona Natural</v>
          </cell>
          <cell r="F44" t="str">
            <v>Cedula</v>
          </cell>
          <cell r="G44">
            <v>1007653878</v>
          </cell>
          <cell r="H44" t="str">
            <v>Femenino</v>
          </cell>
          <cell r="I44">
            <v>8</v>
          </cell>
          <cell r="J44">
            <v>3003605041</v>
          </cell>
          <cell r="K44" t="str">
            <v>yeimiscastillorma@gmail.com</v>
          </cell>
          <cell r="L44" t="str">
            <v>Sanitas</v>
          </cell>
          <cell r="M44" t="str">
            <v>Colpensiones</v>
          </cell>
          <cell r="N44" t="str">
            <v>Positiva</v>
          </cell>
          <cell r="O44" t="str">
            <v>Profesional Especializado</v>
          </cell>
          <cell r="P44" t="str">
            <v>Economista</v>
          </cell>
          <cell r="Q44" t="str">
            <v>No</v>
          </cell>
          <cell r="R44">
            <v>80111600</v>
          </cell>
          <cell r="S44" t="str">
            <v>Prestacion de Servicios Profesionales</v>
          </cell>
          <cell r="T44" t="str">
            <v>Despacho</v>
          </cell>
          <cell r="U44" t="str">
            <v>EDUARD FERNANDO MARTINEZ GONZALEZ</v>
          </cell>
          <cell r="V44">
            <v>1094829364</v>
          </cell>
          <cell r="W44">
            <v>8</v>
          </cell>
          <cell r="X44">
            <v>45677</v>
          </cell>
          <cell r="Y44">
            <v>5225</v>
          </cell>
          <cell r="Z44">
            <v>71875000</v>
          </cell>
          <cell r="AA44">
            <v>45665</v>
          </cell>
          <cell r="AB44" t="str">
            <v>N/A</v>
          </cell>
          <cell r="AC44">
            <v>45674</v>
          </cell>
          <cell r="AD44">
            <v>11</v>
          </cell>
          <cell r="AE44">
            <v>15</v>
          </cell>
          <cell r="AF44">
            <v>345</v>
          </cell>
          <cell r="AG44">
            <v>6250000</v>
          </cell>
          <cell r="AH44">
            <v>71875000</v>
          </cell>
          <cell r="AI44">
            <v>71875000</v>
          </cell>
          <cell r="AJ44" t="str">
            <v>NO</v>
          </cell>
          <cell r="AK44">
            <v>5725</v>
          </cell>
          <cell r="AL44">
            <v>71875000</v>
          </cell>
          <cell r="AM44">
            <v>45676</v>
          </cell>
          <cell r="AN44" t="str">
            <v>C-1399-1000-9-803001-1399063-02</v>
          </cell>
          <cell r="AO44" t="str">
            <v>ADQUIS. DE BYS - SERVICIOS DE INFORMACIÓN IMPLEMENTADOS - FORTALECIMIENTO DE LA INFRAESTRUCTURA Y SERVICIOS TECNOLÓGICOS DE LA SUPERINTENDENCIA DE LA ECONOMÍA SOLIDARIA NACIONAL</v>
          </cell>
          <cell r="AP44" t="str">
            <v>Inversion</v>
          </cell>
          <cell r="AQ44" t="str">
            <v>DES-25-013</v>
          </cell>
          <cell r="AR44">
            <v>45677</v>
          </cell>
          <cell r="AS44">
            <v>46022</v>
          </cell>
          <cell r="AV44" t="str">
            <v>Ejecucion</v>
          </cell>
        </row>
        <row r="45">
          <cell r="B45" t="str">
            <v>CD-044-2025</v>
          </cell>
          <cell r="C45" t="str">
            <v>JOHANNA LUCERO MUÑOZ SALINAS</v>
          </cell>
          <cell r="D45" t="str">
            <v>PRESTACIÓN DE SERVICIOS PROFESIONALES PARA EL APOYO Y ACOMPAÑAMIENTO EN LA VALIDACIÓN Y GESTION JURÍDICA AL PROCESO DE NOTIFICACIÓN DE LOS ACTOS ADMINISTRATIVOS EXPEDIDOS POR LA ENTIDAD, ASÍ COMO REALIZAR EL TRAMITE DE GESTIÓN DOCUMENTAL DE LOS MISMOS DE ACUERDO CON LA NORMATIVIDAD VIGENTE.</v>
          </cell>
          <cell r="E45" t="str">
            <v>Persona Natural</v>
          </cell>
          <cell r="F45" t="str">
            <v>Cedula</v>
          </cell>
          <cell r="G45">
            <v>52810348</v>
          </cell>
          <cell r="H45" t="str">
            <v>Femenino</v>
          </cell>
          <cell r="I45">
            <v>2</v>
          </cell>
          <cell r="J45">
            <v>8049485</v>
          </cell>
          <cell r="K45" t="str">
            <v>hannna.m2007@gmail.com</v>
          </cell>
          <cell r="L45" t="str">
            <v>Famisanar EPS</v>
          </cell>
          <cell r="M45" t="str">
            <v>Colpensiones</v>
          </cell>
          <cell r="N45" t="str">
            <v>Positiva</v>
          </cell>
          <cell r="O45" t="str">
            <v>Profesional Especializado</v>
          </cell>
          <cell r="P45" t="str">
            <v>Derecho Administrativo</v>
          </cell>
          <cell r="Q45" t="str">
            <v>No</v>
          </cell>
          <cell r="R45">
            <v>80111600</v>
          </cell>
          <cell r="S45" t="str">
            <v>Prestacion de Servicios Profesionales</v>
          </cell>
          <cell r="T45" t="str">
            <v>Secretaria General</v>
          </cell>
          <cell r="U45" t="str">
            <v>URIEL ALIRIO QUINTERO VENTO</v>
          </cell>
          <cell r="V45">
            <v>79361346</v>
          </cell>
          <cell r="W45">
            <v>5</v>
          </cell>
          <cell r="X45">
            <v>45674</v>
          </cell>
          <cell r="Y45">
            <v>12225</v>
          </cell>
          <cell r="Z45">
            <v>40000000</v>
          </cell>
          <cell r="AA45">
            <v>45672</v>
          </cell>
          <cell r="AB45" t="str">
            <v>N/A</v>
          </cell>
          <cell r="AC45">
            <v>45673</v>
          </cell>
          <cell r="AD45">
            <v>5</v>
          </cell>
          <cell r="AE45">
            <v>0</v>
          </cell>
          <cell r="AF45">
            <v>150</v>
          </cell>
          <cell r="AG45">
            <v>5000000</v>
          </cell>
          <cell r="AH45">
            <v>25000000</v>
          </cell>
          <cell r="AI45">
            <v>25000000</v>
          </cell>
          <cell r="AJ45" t="str">
            <v>NO</v>
          </cell>
          <cell r="AK45">
            <v>5225</v>
          </cell>
          <cell r="AL45">
            <v>25000000</v>
          </cell>
          <cell r="AM45">
            <v>45674</v>
          </cell>
          <cell r="AN45" t="str">
            <v>C-1399-1000-8-803001-1399060-02</v>
          </cell>
          <cell r="AO45" t="str">
            <v>ADQUIS. DE BYS - SERVICIO DE IMPLEMENTACIÓN SISTEMAS DE GESTIÓN - FORTALECIMIENTO INSTITUCIONAL PARA LA GENERACIÓN DE VALOR PÚBLICO EN EL SECTOR SOLIDARIO NACIONAL</v>
          </cell>
          <cell r="AP45" t="str">
            <v>Inversion</v>
          </cell>
          <cell r="AQ45" t="str">
            <v>SEC-25-062</v>
          </cell>
          <cell r="AR45">
            <v>45674</v>
          </cell>
          <cell r="AS45">
            <v>45824</v>
          </cell>
          <cell r="AV45" t="str">
            <v>Terminado</v>
          </cell>
        </row>
        <row r="46">
          <cell r="B46" t="str">
            <v>CD-045-2025</v>
          </cell>
          <cell r="C46" t="str">
            <v xml:space="preserve">JUAN MANUEL RIVERO QUINTERO </v>
          </cell>
          <cell r="D46" t="str">
            <v>PRESTACIÓN DE SERVICIOS PROFESIONALES PARA BRINDAR APOYO JURÍDICO, CONCEPTUALIZACIÓN, PROYECCIÓN Y REVISIÓN DE INFORMES RELACIONADOS CON LAS ACTIVIDADES DE CONTROL Y SUPERVISIÓN DE LAS CACS</v>
          </cell>
          <cell r="E46" t="str">
            <v>Persona Natural</v>
          </cell>
          <cell r="F46" t="str">
            <v>Cedula</v>
          </cell>
          <cell r="G46">
            <v>1098708452</v>
          </cell>
          <cell r="H46" t="str">
            <v>Masculino</v>
          </cell>
          <cell r="I46">
            <v>3</v>
          </cell>
          <cell r="J46">
            <v>3023922877</v>
          </cell>
          <cell r="K46" t="str">
            <v>jmriveroq@gmail.com</v>
          </cell>
          <cell r="L46" t="str">
            <v>Sura</v>
          </cell>
          <cell r="M46" t="str">
            <v>Colpensiones</v>
          </cell>
          <cell r="N46" t="str">
            <v>Positiva</v>
          </cell>
          <cell r="O46" t="str">
            <v>Profesional Especializado</v>
          </cell>
          <cell r="P46" t="str">
            <v>Abogado</v>
          </cell>
          <cell r="Q46" t="str">
            <v>No</v>
          </cell>
          <cell r="R46">
            <v>80111600</v>
          </cell>
          <cell r="S46" t="str">
            <v>Prestacion de Servicios Profesionales</v>
          </cell>
          <cell r="T46" t="str">
            <v>Delegatura Financiera</v>
          </cell>
          <cell r="U46" t="str">
            <v>MARELVI HORTENSIA BERNAL NEMPEQUE</v>
          </cell>
          <cell r="V46">
            <v>52180493</v>
          </cell>
          <cell r="W46">
            <v>8</v>
          </cell>
          <cell r="X46">
            <v>45677</v>
          </cell>
          <cell r="Y46">
            <v>9525</v>
          </cell>
          <cell r="Z46">
            <v>62537805</v>
          </cell>
          <cell r="AA46">
            <v>45667</v>
          </cell>
          <cell r="AB46" t="str">
            <v>N/A</v>
          </cell>
          <cell r="AC46">
            <v>45673</v>
          </cell>
          <cell r="AD46">
            <v>6</v>
          </cell>
          <cell r="AE46">
            <v>0</v>
          </cell>
          <cell r="AF46">
            <v>180</v>
          </cell>
          <cell r="AG46">
            <v>5685000</v>
          </cell>
          <cell r="AH46">
            <v>34110000</v>
          </cell>
          <cell r="AI46">
            <v>30509500</v>
          </cell>
          <cell r="AJ46" t="str">
            <v>NO</v>
          </cell>
          <cell r="AK46">
            <v>7525</v>
          </cell>
          <cell r="AL46">
            <v>34110000</v>
          </cell>
          <cell r="AM46">
            <v>45677</v>
          </cell>
          <cell r="AN46" t="str">
            <v>C-1304-1000-9-803001-1304036-02</v>
          </cell>
          <cell r="AO46" t="str">
            <v>ADQUIS. DE BYS - SERVICIO DE SEGUIMIENTO - FORTALECIMIENTO DE LAS CAPACIDADES PARA EJERCER LA LABOR DE SUPERVISIÓN A LAS ORGANIZACIONES VIGILADAS POR LA SUPERINTENDENCIA DE LA ECONOMÍA SOLIDARIA A NIVEL NACIONAL NACIONAL</v>
          </cell>
          <cell r="AP46" t="str">
            <v>Inversion</v>
          </cell>
          <cell r="AQ46" t="str">
            <v>DLF-25-011</v>
          </cell>
          <cell r="AR46">
            <v>45677</v>
          </cell>
          <cell r="AS46">
            <v>45857</v>
          </cell>
          <cell r="AU46">
            <v>45838</v>
          </cell>
          <cell r="AV46" t="str">
            <v>Terminacion anticipada y liquidacion</v>
          </cell>
        </row>
        <row r="47">
          <cell r="B47" t="str">
            <v>CD-046-2025</v>
          </cell>
          <cell r="C47" t="str">
            <v>JOHAN FERNANDO ESCORCIA ZAMBRANO</v>
          </cell>
          <cell r="D47" t="str">
            <v>PRESTACIÓN DE SERVICIOS PARA BRINDAR APOYO EN LA ADMINISTRACIÓN, CONSOLIDACIÓN, ACTUALIZACIÓN Y CONTABILIZACIÓN DE LA INFORMACIÓN DE LA TASA DE CONTRIBUCIÓN Y MULTAS DE LAS ENTIDADES VIGILADAS POR LA SUPERINTENDENCIA DE LA ECONOMÍA SOLIDARIA.</v>
          </cell>
          <cell r="E47" t="str">
            <v>Persona Natural</v>
          </cell>
          <cell r="F47" t="str">
            <v>Cedula</v>
          </cell>
          <cell r="G47">
            <v>1019069396</v>
          </cell>
          <cell r="H47" t="str">
            <v>Masculino</v>
          </cell>
          <cell r="I47">
            <v>9</v>
          </cell>
          <cell r="J47">
            <v>3187703662</v>
          </cell>
          <cell r="K47" t="str">
            <v>johanescorcia92@gmail.com</v>
          </cell>
          <cell r="L47" t="str">
            <v>Sanitas</v>
          </cell>
          <cell r="M47" t="str">
            <v xml:space="preserve">Proteccion </v>
          </cell>
          <cell r="N47" t="str">
            <v>Positiva</v>
          </cell>
          <cell r="O47" t="str">
            <v>Tecnico</v>
          </cell>
          <cell r="P47" t="str">
            <v>Auxiliar Contable</v>
          </cell>
          <cell r="Q47" t="str">
            <v>No</v>
          </cell>
          <cell r="R47">
            <v>80111600</v>
          </cell>
          <cell r="S47" t="str">
            <v>Prestacion de Servicios de apoyo</v>
          </cell>
          <cell r="T47" t="str">
            <v>Secretaria General</v>
          </cell>
          <cell r="U47" t="str">
            <v>URIEL ALIRIO QUINTERO VENTO</v>
          </cell>
          <cell r="V47">
            <v>79361346</v>
          </cell>
          <cell r="W47">
            <v>5</v>
          </cell>
          <cell r="X47">
            <v>45677</v>
          </cell>
          <cell r="Y47">
            <v>12125</v>
          </cell>
          <cell r="Z47">
            <v>21912000</v>
          </cell>
          <cell r="AA47">
            <v>45672</v>
          </cell>
          <cell r="AB47" t="str">
            <v>N/A</v>
          </cell>
          <cell r="AC47">
            <v>45673</v>
          </cell>
          <cell r="AD47">
            <v>6</v>
          </cell>
          <cell r="AE47">
            <v>0</v>
          </cell>
          <cell r="AF47">
            <v>180</v>
          </cell>
          <cell r="AG47">
            <v>3652000</v>
          </cell>
          <cell r="AH47">
            <v>21912000</v>
          </cell>
          <cell r="AI47">
            <v>21912000</v>
          </cell>
          <cell r="AJ47" t="str">
            <v>NO</v>
          </cell>
          <cell r="AK47">
            <v>5025</v>
          </cell>
          <cell r="AL47">
            <v>21912000</v>
          </cell>
          <cell r="AM47">
            <v>45674</v>
          </cell>
          <cell r="AN47" t="str">
            <v>C-1399-1000-8-803001-1399060-02</v>
          </cell>
          <cell r="AO47" t="str">
            <v>ADQUIS. DE BYS - SERVICIO DE IMPLEMENTACIÓN SISTEMAS DE GESTIÓN - FORTALECIMIENTO INSTITUCIONAL PARA LA GENERACIÓN DE VALOR PÚBLICO EN EL SECTOR SOLIDARIO NACIONAL</v>
          </cell>
          <cell r="AP47" t="str">
            <v>Inversion</v>
          </cell>
          <cell r="AQ47" t="str">
            <v>SEC-25-061</v>
          </cell>
          <cell r="AR47">
            <v>45674</v>
          </cell>
          <cell r="AS47">
            <v>45854</v>
          </cell>
          <cell r="AV47" t="str">
            <v>Terminado</v>
          </cell>
        </row>
        <row r="48">
          <cell r="B48" t="str">
            <v>CD-047-2025</v>
          </cell>
          <cell r="C48" t="str">
            <v>DIANA MILENA CONTRERAS LEON</v>
          </cell>
          <cell r="D48" t="str">
            <v>PRESTACIÓN DE SERVICIOS PROFESIONALES PARA EL APOYO TÉCNICO EN ASUNTOS JURÍDICOS, ASÍ COMO EN LA CONCEPTUALIZACIÓN, PROYECCIÓN Y REVISIÓN DE ACTIVIDADES RELACIONADAS CON EL CONTROL Y SUPERVISIÓN DE LAS CACS</v>
          </cell>
          <cell r="E48" t="str">
            <v>Persona Natural</v>
          </cell>
          <cell r="F48" t="str">
            <v>Cedula</v>
          </cell>
          <cell r="G48">
            <v>1070015761</v>
          </cell>
          <cell r="H48" t="str">
            <v>Femenino</v>
          </cell>
          <cell r="I48">
            <v>8</v>
          </cell>
          <cell r="J48">
            <v>3108664734</v>
          </cell>
          <cell r="K48" t="str">
            <v>milecodi_02@hotmail.com</v>
          </cell>
          <cell r="L48" t="str">
            <v>Sanitas</v>
          </cell>
          <cell r="M48" t="str">
            <v xml:space="preserve">Proteccion </v>
          </cell>
          <cell r="N48" t="str">
            <v>Positiva</v>
          </cell>
          <cell r="O48" t="str">
            <v>Profesional Especializado</v>
          </cell>
          <cell r="P48" t="str">
            <v>Abogado</v>
          </cell>
          <cell r="Q48" t="str">
            <v>No</v>
          </cell>
          <cell r="R48">
            <v>80111600</v>
          </cell>
          <cell r="S48" t="str">
            <v>Prestacion de Servicios Profesionales</v>
          </cell>
          <cell r="T48" t="str">
            <v>Delegatura Financiera</v>
          </cell>
          <cell r="U48" t="str">
            <v>ERICKA MARCELA CACERES QUEVEDO</v>
          </cell>
          <cell r="V48">
            <v>1072708363</v>
          </cell>
          <cell r="W48">
            <v>1</v>
          </cell>
          <cell r="X48">
            <v>45677</v>
          </cell>
          <cell r="Y48">
            <v>9625</v>
          </cell>
          <cell r="Z48">
            <v>88000000</v>
          </cell>
          <cell r="AA48">
            <v>45667</v>
          </cell>
          <cell r="AB48" t="str">
            <v>N/A</v>
          </cell>
          <cell r="AC48">
            <v>45674</v>
          </cell>
          <cell r="AD48">
            <v>11</v>
          </cell>
          <cell r="AE48">
            <v>0</v>
          </cell>
          <cell r="AF48">
            <v>330</v>
          </cell>
          <cell r="AG48">
            <v>8000000</v>
          </cell>
          <cell r="AH48">
            <v>88000000</v>
          </cell>
          <cell r="AI48">
            <v>46133333</v>
          </cell>
          <cell r="AJ48" t="str">
            <v>NO</v>
          </cell>
          <cell r="AK48">
            <v>5125</v>
          </cell>
          <cell r="AL48">
            <v>88000000</v>
          </cell>
          <cell r="AM48">
            <v>45674</v>
          </cell>
          <cell r="AN48" t="str">
            <v>C-1304-1000-9-803001-1304036-02</v>
          </cell>
          <cell r="AO48" t="str">
            <v>ADQUIS. DE BYS - SERVICIO DE SEGUIMIENTO - FORTALECIMIENTO DE LAS CAPACIDADES PARA EJERCER LA LABOR DE SUPERVISIÓN A LAS ORGANIZACIONES VIGILADAS POR LA SUPERINTENDENCIA DE LA ECONOMÍA SOLIDARIA A NIVEL NACIONAL NACIONAL</v>
          </cell>
          <cell r="AP48" t="str">
            <v>Inversion</v>
          </cell>
          <cell r="AQ48" t="str">
            <v>DLF-25-012</v>
          </cell>
          <cell r="AR48">
            <v>45674</v>
          </cell>
          <cell r="AS48">
            <v>46007</v>
          </cell>
          <cell r="AU48">
            <v>45847</v>
          </cell>
          <cell r="AV48" t="str">
            <v>Terminacion anticipada y liquidacion</v>
          </cell>
        </row>
        <row r="49">
          <cell r="B49" t="str">
            <v>CD-048-2025</v>
          </cell>
          <cell r="C49" t="str">
            <v>MYRIAM SOFIA DIAZ ROJAS</v>
          </cell>
          <cell r="D49" t="str">
            <v>PRESTACIÓN DE SERVICIOS DE APOYO A LA GESTIÓN EN LAS ACTIVIDADES DE NOTIFICACIÓN DE LOS ACTOS ADMINISTRATIVOS EXPEDIDOS POR LAS DIFERENTES ÁREAS DE LA ENTIDAD Y SU RELACIONAMIENTO EN EL ARCHIVO DE GESTIÓN DE LA SECRETARIA GENERAL.</v>
          </cell>
          <cell r="E49" t="str">
            <v>Persona Natural</v>
          </cell>
          <cell r="F49" t="str">
            <v>Cedula</v>
          </cell>
          <cell r="G49">
            <v>51946712</v>
          </cell>
          <cell r="H49" t="str">
            <v>Femenino</v>
          </cell>
          <cell r="I49">
            <v>1</v>
          </cell>
          <cell r="J49">
            <v>3133129697</v>
          </cell>
          <cell r="K49" t="str">
            <v xml:space="preserve"> myriam_diaz20@hotmail.com</v>
          </cell>
          <cell r="L49" t="str">
            <v>Compensar</v>
          </cell>
          <cell r="M49" t="str">
            <v>Colpensiones</v>
          </cell>
          <cell r="N49" t="str">
            <v>Positiva</v>
          </cell>
          <cell r="O49" t="str">
            <v>Tecnico</v>
          </cell>
          <cell r="P49" t="str">
            <v>Secretariado Comercial Bilingue</v>
          </cell>
          <cell r="Q49" t="str">
            <v>No</v>
          </cell>
          <cell r="R49">
            <v>80111600</v>
          </cell>
          <cell r="S49" t="str">
            <v>Prestacion de Servicios de apoyo</v>
          </cell>
          <cell r="T49" t="str">
            <v>Secretaria General</v>
          </cell>
          <cell r="U49" t="str">
            <v>URIEL ALIRIO QUINTERO VENTO</v>
          </cell>
          <cell r="V49">
            <v>79361346</v>
          </cell>
          <cell r="W49">
            <v>5</v>
          </cell>
          <cell r="X49">
            <v>45677</v>
          </cell>
          <cell r="Y49">
            <v>12325</v>
          </cell>
          <cell r="Z49">
            <v>20452800</v>
          </cell>
          <cell r="AA49">
            <v>45672</v>
          </cell>
          <cell r="AB49" t="str">
            <v>N/A</v>
          </cell>
          <cell r="AC49">
            <v>45674</v>
          </cell>
          <cell r="AD49">
            <v>6</v>
          </cell>
          <cell r="AE49">
            <v>0</v>
          </cell>
          <cell r="AF49">
            <v>180</v>
          </cell>
          <cell r="AG49">
            <v>3408800</v>
          </cell>
          <cell r="AH49">
            <v>20452800</v>
          </cell>
          <cell r="AI49">
            <v>20452800</v>
          </cell>
          <cell r="AJ49" t="str">
            <v>NO</v>
          </cell>
          <cell r="AK49">
            <v>5425</v>
          </cell>
          <cell r="AL49">
            <v>20452800</v>
          </cell>
          <cell r="AM49">
            <v>45674</v>
          </cell>
          <cell r="AN49" t="str">
            <v>C-1399-1000-8-803001-1399060-02</v>
          </cell>
          <cell r="AO49" t="str">
            <v>ADQUIS. DE BYS - SERVICIO DE IMPLEMENTACIÓN SISTEMAS DE GESTIÓN - FORTALECIMIENTO INSTITUCIONAL PARA LA GENERACIÓN DE VALOR PÚBLICO EN EL SECTOR SOLIDARIO NACIONAL</v>
          </cell>
          <cell r="AP49" t="str">
            <v>Inversion</v>
          </cell>
          <cell r="AQ49" t="str">
            <v>SEC-25-063</v>
          </cell>
          <cell r="AR49">
            <v>45677</v>
          </cell>
          <cell r="AS49">
            <v>45857</v>
          </cell>
          <cell r="AV49" t="str">
            <v>Terminado</v>
          </cell>
        </row>
        <row r="50">
          <cell r="B50" t="str">
            <v>CD-049-2025</v>
          </cell>
          <cell r="C50" t="str">
            <v>INTEGRASOFT S.A.S</v>
          </cell>
          <cell r="D50" t="str">
            <v>PRESTACIÓN DE SERVICIOS DE ACTUALIZACIÓN DE LA LICENCIA, MANTENIMIENTO Y SOPORTE TÉCNICO DEL PRODUCTO SISTEMA INTEGRADO DE INFORMACIÓN OPERATIVA SIIGO PARA LA SUPERINTENDENCIA DE LA ECONOMÍA SOLIDARIA.</v>
          </cell>
          <cell r="E50" t="str">
            <v>Persona Juridica</v>
          </cell>
          <cell r="F50" t="str">
            <v>Nit</v>
          </cell>
          <cell r="G50">
            <v>900332071</v>
          </cell>
          <cell r="H50" t="str">
            <v>N/A</v>
          </cell>
          <cell r="I50">
            <v>2</v>
          </cell>
          <cell r="J50">
            <v>3113472012</v>
          </cell>
          <cell r="K50" t="str">
            <v>jhsalazar@integrasoftsas.com</v>
          </cell>
          <cell r="L50" t="str">
            <v>N/A</v>
          </cell>
          <cell r="M50" t="str">
            <v>N/A</v>
          </cell>
          <cell r="N50" t="str">
            <v>N/A</v>
          </cell>
          <cell r="O50" t="str">
            <v>N/A</v>
          </cell>
          <cell r="P50" t="str">
            <v>N/A</v>
          </cell>
          <cell r="Q50" t="str">
            <v>No</v>
          </cell>
          <cell r="R50">
            <v>81112209</v>
          </cell>
          <cell r="S50" t="str">
            <v>Prestacion de Servicios</v>
          </cell>
          <cell r="T50" t="str">
            <v>Secretaria General</v>
          </cell>
          <cell r="U50" t="str">
            <v>GELMA MARITZA OREJUELA HERNANDEZ</v>
          </cell>
          <cell r="V50">
            <v>52541619</v>
          </cell>
          <cell r="W50" t="str">
            <v>9</v>
          </cell>
          <cell r="X50">
            <v>45686</v>
          </cell>
          <cell r="Y50">
            <v>5625</v>
          </cell>
          <cell r="Z50">
            <v>9200000</v>
          </cell>
          <cell r="AA50">
            <v>45666</v>
          </cell>
          <cell r="AB50" t="str">
            <v>N/A</v>
          </cell>
          <cell r="AC50">
            <v>45679</v>
          </cell>
          <cell r="AD50">
            <v>11</v>
          </cell>
          <cell r="AE50">
            <v>0</v>
          </cell>
          <cell r="AF50">
            <v>330</v>
          </cell>
          <cell r="AG50">
            <v>9200000</v>
          </cell>
          <cell r="AH50">
            <v>9200000</v>
          </cell>
          <cell r="AI50">
            <v>9200000</v>
          </cell>
          <cell r="AJ50" t="str">
            <v>NO</v>
          </cell>
          <cell r="AK50">
            <v>9225</v>
          </cell>
          <cell r="AL50">
            <v>9200000</v>
          </cell>
          <cell r="AM50">
            <v>45679</v>
          </cell>
          <cell r="AN50" t="str">
            <v xml:space="preserve">A-02-02-02-008-005 </v>
          </cell>
          <cell r="AO50" t="str">
            <v>SERVICIOS DE SOPORTE</v>
          </cell>
          <cell r="AP50" t="str">
            <v>Funcionamiento</v>
          </cell>
          <cell r="AQ50" t="str">
            <v>SEC-025-040</v>
          </cell>
          <cell r="AR50">
            <v>45681</v>
          </cell>
          <cell r="AS50">
            <v>46014</v>
          </cell>
          <cell r="AV50" t="str">
            <v>Ejecucion</v>
          </cell>
        </row>
        <row r="51">
          <cell r="B51" t="str">
            <v>CD-050-2025</v>
          </cell>
          <cell r="C51" t="str">
            <v>YELITSA MILENA HERNANDEZ PENAGOS</v>
          </cell>
          <cell r="D51" t="str">
            <v>PRESTACIÓN DE SERVICIOS PROFESIONALES PARA APOYAR CON LAS ACTIVIDADES TRANSVERSALES DEL GRUPO DE RIESGOS Y ANÁLISIS FINANCIERO II DE FONDOS DE EMPLEADOS VIGILADOS POR LA DELEGATURA PARA LA SUPERVISIÓN DEL AHORRO Y LA FORMA ASOCIATIVA SOLIDARIA</v>
          </cell>
          <cell r="E51" t="str">
            <v>Persona Natural</v>
          </cell>
          <cell r="F51" t="str">
            <v>Cedula</v>
          </cell>
          <cell r="G51">
            <v>1075663987</v>
          </cell>
          <cell r="H51" t="str">
            <v>Femenino</v>
          </cell>
          <cell r="I51">
            <v>2</v>
          </cell>
          <cell r="J51">
            <v>3214004617</v>
          </cell>
          <cell r="K51" t="str">
            <v>milena.her17@gmail.com</v>
          </cell>
          <cell r="L51" t="str">
            <v>Compensar</v>
          </cell>
          <cell r="M51" t="str">
            <v>Porvenir</v>
          </cell>
          <cell r="N51" t="str">
            <v>Positiva</v>
          </cell>
          <cell r="O51" t="str">
            <v>Profesional Universitario</v>
          </cell>
          <cell r="P51" t="str">
            <v>Administradora de Empresas</v>
          </cell>
          <cell r="Q51" t="str">
            <v>No</v>
          </cell>
          <cell r="R51">
            <v>80111600</v>
          </cell>
          <cell r="S51" t="str">
            <v>Prestacion de Servicios Profesionales</v>
          </cell>
          <cell r="T51" t="str">
            <v>Delegatura Asociativa</v>
          </cell>
          <cell r="U51" t="str">
            <v>DIANA ROCIO OSORIO ORTIZ</v>
          </cell>
          <cell r="V51">
            <v>52961596</v>
          </cell>
          <cell r="W51" t="str">
            <v>1</v>
          </cell>
          <cell r="X51">
            <v>45677</v>
          </cell>
          <cell r="Y51">
            <v>8225</v>
          </cell>
          <cell r="Z51">
            <v>38500000</v>
          </cell>
          <cell r="AA51">
            <v>45667</v>
          </cell>
          <cell r="AB51" t="str">
            <v>N/A</v>
          </cell>
          <cell r="AC51">
            <v>45674</v>
          </cell>
          <cell r="AD51">
            <v>11</v>
          </cell>
          <cell r="AE51">
            <v>0</v>
          </cell>
          <cell r="AF51">
            <v>330</v>
          </cell>
          <cell r="AG51">
            <v>3500000</v>
          </cell>
          <cell r="AH51">
            <v>38500000</v>
          </cell>
          <cell r="AI51">
            <v>38500000</v>
          </cell>
          <cell r="AJ51" t="str">
            <v>NO</v>
          </cell>
          <cell r="AK51">
            <v>5825</v>
          </cell>
          <cell r="AL51">
            <v>38500000</v>
          </cell>
          <cell r="AM51">
            <v>45676</v>
          </cell>
          <cell r="AN51" t="str">
            <v>C-1304-1000-9-803001-1304036-02</v>
          </cell>
          <cell r="AO51" t="str">
            <v>ADQUIS. DE BYS - SERVICIO DE SEGUIMIENTO - FORTALECIMIENTO DE LAS CAPACIDADES PARA EJERCER LA LABOR DE SUPERVISIÓN A LAS ORGANIZACIONES VIGILADAS POR LA SUPERINTENDENCIA DE LA ECONOMÍA SOLIDARIA A NIVEL NACIONAL NACIONAL</v>
          </cell>
          <cell r="AP51" t="str">
            <v>Inversion</v>
          </cell>
          <cell r="AQ51" t="str">
            <v>DLA-25-011</v>
          </cell>
          <cell r="AR51">
            <v>45677</v>
          </cell>
          <cell r="AS51">
            <v>46010</v>
          </cell>
          <cell r="AV51" t="str">
            <v>Ejecucion</v>
          </cell>
        </row>
        <row r="52">
          <cell r="B52" t="str">
            <v>CD-051-2025</v>
          </cell>
          <cell r="C52" t="str">
            <v>ALIX AMPARO DELGADO JAIMES</v>
          </cell>
          <cell r="D52" t="str">
            <v>PRESTACIÓN DE SERVICIOS PROFESIONALES PARA APOYAR CON LAS ACTIVIDADES TRANSVERSALES DEL GRUPO JURÍDICO I DE COOPERATIVAS Y DEMÁS ORGANIZACIONES VIGILADAS POR LA DELEGATURA PARA LA SUPERVISIÓN DEL AHORRO Y LA FORMA ASOCIATIVA SOLIDARIA.</v>
          </cell>
          <cell r="E52" t="str">
            <v>Persona Natural</v>
          </cell>
          <cell r="F52" t="str">
            <v>Cedula</v>
          </cell>
          <cell r="G52">
            <v>52070465</v>
          </cell>
          <cell r="H52" t="str">
            <v>Femenino</v>
          </cell>
          <cell r="I52">
            <v>1</v>
          </cell>
          <cell r="J52">
            <v>3203806234</v>
          </cell>
          <cell r="K52" t="str">
            <v>alixadelta@hotmail.com</v>
          </cell>
          <cell r="L52" t="str">
            <v>Sanitas</v>
          </cell>
          <cell r="M52" t="str">
            <v>Colpensiones</v>
          </cell>
          <cell r="N52" t="str">
            <v>Positiva</v>
          </cell>
          <cell r="O52" t="str">
            <v>Profesional Universitario</v>
          </cell>
          <cell r="P52" t="str">
            <v>Administradora de Empresas</v>
          </cell>
          <cell r="Q52" t="str">
            <v>No</v>
          </cell>
          <cell r="R52">
            <v>80111600</v>
          </cell>
          <cell r="S52" t="str">
            <v>Prestacion de Servicios Profesionales</v>
          </cell>
          <cell r="T52" t="str">
            <v>Delegatura Asociativa</v>
          </cell>
          <cell r="U52" t="str">
            <v>DAVID LEONARDO GUANTIVAR GONZALEZ</v>
          </cell>
          <cell r="V52">
            <v>1030648562</v>
          </cell>
          <cell r="W52">
            <v>1</v>
          </cell>
          <cell r="X52">
            <v>45677</v>
          </cell>
          <cell r="Y52">
            <v>8725</v>
          </cell>
          <cell r="Z52">
            <v>38500000</v>
          </cell>
          <cell r="AA52">
            <v>45667</v>
          </cell>
          <cell r="AB52" t="str">
            <v>N/A</v>
          </cell>
          <cell r="AC52">
            <v>45674</v>
          </cell>
          <cell r="AD52">
            <v>11</v>
          </cell>
          <cell r="AE52">
            <v>0</v>
          </cell>
          <cell r="AF52">
            <v>330</v>
          </cell>
          <cell r="AG52">
            <v>3500000</v>
          </cell>
          <cell r="AH52">
            <v>38500000</v>
          </cell>
          <cell r="AI52">
            <v>25666666</v>
          </cell>
          <cell r="AJ52" t="str">
            <v>NO</v>
          </cell>
          <cell r="AK52">
            <v>5925</v>
          </cell>
          <cell r="AL52">
            <v>38500000</v>
          </cell>
          <cell r="AM52">
            <v>45676</v>
          </cell>
          <cell r="AN52" t="str">
            <v>C-1304-1000-9-803001-1304036-02</v>
          </cell>
          <cell r="AO52" t="str">
            <v>ADQUIS. DE BYS - SERVICIO DE SEGUIMIENTO - FORTALECIMIENTO DE LAS CAPACIDADES PARA EJERCER LA LABOR DE SUPERVISIÓN A LAS ORGANIZACIONES VIGILADAS POR LA SUPERINTENDENCIA DE LA ECONOMÍA SOLIDARIA A NIVEL NACIONAL NACIONAL</v>
          </cell>
          <cell r="AP52" t="str">
            <v>Inversion</v>
          </cell>
          <cell r="AQ52" t="str">
            <v>DLA-25-041</v>
          </cell>
          <cell r="AR52">
            <v>45677</v>
          </cell>
          <cell r="AS52">
            <v>46010</v>
          </cell>
          <cell r="AU52">
            <v>45898</v>
          </cell>
          <cell r="AV52" t="str">
            <v>Terminacion anticipada y liquidacion</v>
          </cell>
        </row>
        <row r="53">
          <cell r="B53" t="str">
            <v>CD-052-2025</v>
          </cell>
          <cell r="C53" t="str">
            <v>KAREN YULIANA REINA MIRANDA</v>
          </cell>
          <cell r="D53" t="str">
            <v>PRESTACIÓN DE SERVICIOS PROFESIONALES PARA APOYAR CON LAS ACTIVIDADES TRANSVERSALES DEL GRUPO JURÍDICO II DE FONDOS DE EMPLEADOS VIGILADOS POR LA DELEGATURA PARA LA SUPERVISIÓN DEL AHORRO Y LA FORMA ASOCIATIVA SOLIDARIA</v>
          </cell>
          <cell r="E53" t="str">
            <v>Persona Natural</v>
          </cell>
          <cell r="F53" t="str">
            <v>Cedula</v>
          </cell>
          <cell r="G53">
            <v>1032456134</v>
          </cell>
          <cell r="H53" t="str">
            <v>Femenino</v>
          </cell>
          <cell r="I53">
            <v>3</v>
          </cell>
          <cell r="J53">
            <v>3138449863</v>
          </cell>
          <cell r="K53" t="str">
            <v>karenremi07@gmail.com</v>
          </cell>
          <cell r="L53" t="str">
            <v>Sanitas</v>
          </cell>
          <cell r="M53" t="str">
            <v>Colfondos</v>
          </cell>
          <cell r="N53" t="str">
            <v>Positiva</v>
          </cell>
          <cell r="O53" t="str">
            <v>Profesional Universitario</v>
          </cell>
          <cell r="P53" t="str">
            <v>Abogada</v>
          </cell>
          <cell r="Q53" t="str">
            <v>No</v>
          </cell>
          <cell r="R53">
            <v>80111600</v>
          </cell>
          <cell r="S53" t="str">
            <v>Prestacion de Servicios Profesionales</v>
          </cell>
          <cell r="T53" t="str">
            <v>Delegatura Asociativa</v>
          </cell>
          <cell r="U53" t="str">
            <v>KATHERIN JOHANNA BELTRAN PICO</v>
          </cell>
          <cell r="V53">
            <v>1023897824</v>
          </cell>
          <cell r="W53">
            <v>6</v>
          </cell>
          <cell r="X53">
            <v>45684</v>
          </cell>
          <cell r="Y53">
            <v>14325</v>
          </cell>
          <cell r="Z53">
            <v>38500000</v>
          </cell>
          <cell r="AA53">
            <v>45674</v>
          </cell>
          <cell r="AB53" t="str">
            <v>N/A</v>
          </cell>
          <cell r="AC53">
            <v>45679</v>
          </cell>
          <cell r="AD53">
            <v>11</v>
          </cell>
          <cell r="AE53">
            <v>0</v>
          </cell>
          <cell r="AF53">
            <v>330</v>
          </cell>
          <cell r="AG53">
            <v>3500000</v>
          </cell>
          <cell r="AH53">
            <v>38500000</v>
          </cell>
          <cell r="AI53">
            <v>38500000</v>
          </cell>
          <cell r="AJ53" t="str">
            <v>NO</v>
          </cell>
          <cell r="AK53">
            <v>9325</v>
          </cell>
          <cell r="AL53">
            <v>38500000</v>
          </cell>
          <cell r="AM53">
            <v>45680</v>
          </cell>
          <cell r="AN53" t="str">
            <v>C-1304-1000-9-803001-1304036-02</v>
          </cell>
          <cell r="AO53" t="str">
            <v>ADQUIS. DE BYS - SERVICIO DE SEGUIMIENTO - FORTALECIMIENTO DE LAS CAPACIDADES PARA EJERCER LA LABOR DE SUPERVISIÓN A LAS ORGANIZACIONES VIGILADAS POR LA SUPERINTENDENCIA DE LA ECONOMÍA SOLIDARIA A NIVEL NACIONAL NACIONAL</v>
          </cell>
          <cell r="AP53" t="str">
            <v>Inversion</v>
          </cell>
          <cell r="AQ53" t="str">
            <v>DLA-25-046</v>
          </cell>
          <cell r="AR53">
            <v>45680</v>
          </cell>
          <cell r="AS53">
            <v>46013</v>
          </cell>
          <cell r="AV53" t="str">
            <v>Ejecucion</v>
          </cell>
        </row>
        <row r="54">
          <cell r="B54" t="str">
            <v>CD-053-2025</v>
          </cell>
          <cell r="C54" t="str">
            <v>SANTIAGO VENEGAS FORERO</v>
          </cell>
          <cell r="D54" t="str">
            <v>PRESTACIÓN DE SERVICIOS PROFESIONALES PARA APOYAR CON LAS ACTIVIDADES TRANSVERSALES DEL GRUPO DE INVESTIGACIONES ADMINISTRATIVAS SANCIONATORIAS ADELANTADAS CONTRA LAS ORGANZIACIONES VIGILADAS POR LA DELEGATURA PARA LA SUPERVISIÓN DEL AHORRO Y LA FORMA ASOCIATIVA SOLIDARIA</v>
          </cell>
          <cell r="E54" t="str">
            <v>Persona Natural</v>
          </cell>
          <cell r="F54" t="str">
            <v>Cedula</v>
          </cell>
          <cell r="G54">
            <v>1019082618</v>
          </cell>
          <cell r="H54" t="str">
            <v>Masculino</v>
          </cell>
          <cell r="I54">
            <v>2</v>
          </cell>
          <cell r="J54">
            <v>3013168427</v>
          </cell>
          <cell r="K54" t="str">
            <v>santiagovf132@gmail.com</v>
          </cell>
          <cell r="L54" t="str">
            <v>Nueva Eps</v>
          </cell>
          <cell r="M54" t="str">
            <v xml:space="preserve">Proteccion </v>
          </cell>
          <cell r="N54" t="str">
            <v>Positiva</v>
          </cell>
          <cell r="O54" t="str">
            <v>Profesional Universitario</v>
          </cell>
          <cell r="P54" t="str">
            <v>Ingeniero de Sistemas</v>
          </cell>
          <cell r="Q54" t="str">
            <v>No</v>
          </cell>
          <cell r="R54">
            <v>80111600</v>
          </cell>
          <cell r="S54" t="str">
            <v>Prestacion de Servicios Profesionales</v>
          </cell>
          <cell r="T54" t="str">
            <v>Delegatura Asociativa</v>
          </cell>
          <cell r="U54" t="str">
            <v>JHANIELA JIMENEZ GUTIERREZ</v>
          </cell>
          <cell r="V54">
            <v>1065810074</v>
          </cell>
          <cell r="W54" t="str">
            <v>8</v>
          </cell>
          <cell r="X54">
            <v>45677</v>
          </cell>
          <cell r="Y54">
            <v>8625</v>
          </cell>
          <cell r="Z54">
            <v>38500000</v>
          </cell>
          <cell r="AA54">
            <v>45667</v>
          </cell>
          <cell r="AB54" t="str">
            <v>N/A</v>
          </cell>
          <cell r="AC54">
            <v>45674</v>
          </cell>
          <cell r="AD54">
            <v>11</v>
          </cell>
          <cell r="AE54">
            <v>0</v>
          </cell>
          <cell r="AF54">
            <v>330</v>
          </cell>
          <cell r="AG54">
            <v>3500000</v>
          </cell>
          <cell r="AH54">
            <v>38500000</v>
          </cell>
          <cell r="AI54">
            <v>4783333</v>
          </cell>
          <cell r="AJ54" t="str">
            <v>NO</v>
          </cell>
          <cell r="AK54">
            <v>6025</v>
          </cell>
          <cell r="AL54">
            <v>38500000</v>
          </cell>
          <cell r="AM54">
            <v>45676</v>
          </cell>
          <cell r="AN54" t="str">
            <v>C-1304-1000-9-803001-1304036-02</v>
          </cell>
          <cell r="AO54" t="str">
            <v>ADQUIS. DE BYS - SERVICIO DE SEGUIMIENTO - FORTALECIMIENTO DE LAS CAPACIDADES PARA EJERCER LA LABOR DE SUPERVISIÓN A LAS ORGANIZACIONES VIGILADAS POR LA SUPERINTENDENCIA DE LA ECONOMÍA SOLIDARIA A NIVEL NACIONAL NACIONA</v>
          </cell>
          <cell r="AP54" t="str">
            <v>Inversion</v>
          </cell>
          <cell r="AQ54" t="str">
            <v>DLA-25-035</v>
          </cell>
          <cell r="AR54">
            <v>45677</v>
          </cell>
          <cell r="AS54">
            <v>46010</v>
          </cell>
          <cell r="AU54">
            <v>45716</v>
          </cell>
          <cell r="AV54" t="str">
            <v>Terminacion anticipada y liquidacion</v>
          </cell>
        </row>
        <row r="55">
          <cell r="B55" t="str">
            <v>CD-054-2025</v>
          </cell>
          <cell r="C55" t="str">
            <v>GABRIELA ORDOÑEZ PALACIOS</v>
          </cell>
          <cell r="D55" t="str">
            <v>PRESTACIÓN DE SERVICIOS PROFESIONALES PARA APOYAR CON LAS ACTIVIDADES TRANSVERSALES DEL GRUPO DE GESTIÓN Y TRÁMITE DE PQRSD CONTRA LAS ORGANIZACIONES VIGILADAS POR LA DELEGATURA PARA LA SUPERVISIÓN DEL AHORRO Y LA FORMA ASOCIATIVA SOLIDARIA</v>
          </cell>
          <cell r="E55" t="str">
            <v>Persona Natural</v>
          </cell>
          <cell r="F55" t="str">
            <v>Cedula</v>
          </cell>
          <cell r="G55">
            <v>1065139519</v>
          </cell>
          <cell r="H55" t="str">
            <v>Femenino</v>
          </cell>
          <cell r="I55">
            <v>6</v>
          </cell>
          <cell r="J55">
            <v>3212365767</v>
          </cell>
          <cell r="K55" t="str">
            <v>gabryella0918@gmail.com</v>
          </cell>
          <cell r="L55" t="str">
            <v>Mutualser</v>
          </cell>
          <cell r="M55" t="str">
            <v>Colpensiones</v>
          </cell>
          <cell r="N55" t="str">
            <v>Positiva</v>
          </cell>
          <cell r="O55" t="str">
            <v>Profesional Universitario</v>
          </cell>
          <cell r="P55" t="str">
            <v>Ingeniera Industrial</v>
          </cell>
          <cell r="Q55" t="str">
            <v>No</v>
          </cell>
          <cell r="R55">
            <v>80111600</v>
          </cell>
          <cell r="S55" t="str">
            <v>Prestacion de Servicios Profesionales</v>
          </cell>
          <cell r="T55" t="str">
            <v>Delegatura Asociativa</v>
          </cell>
          <cell r="U55" t="str">
            <v>NANCY ESPERANZA RINCON ALDANA</v>
          </cell>
          <cell r="V55">
            <v>60347636</v>
          </cell>
          <cell r="W55">
            <v>2</v>
          </cell>
          <cell r="X55">
            <v>45679</v>
          </cell>
          <cell r="Y55">
            <v>9125</v>
          </cell>
          <cell r="Z55">
            <v>38500000</v>
          </cell>
          <cell r="AA55">
            <v>45667</v>
          </cell>
          <cell r="AB55" t="str">
            <v>N/A</v>
          </cell>
          <cell r="AC55">
            <v>45678</v>
          </cell>
          <cell r="AD55">
            <v>11</v>
          </cell>
          <cell r="AE55">
            <v>0</v>
          </cell>
          <cell r="AF55">
            <v>330</v>
          </cell>
          <cell r="AG55">
            <v>3500000</v>
          </cell>
          <cell r="AH55">
            <v>38500000</v>
          </cell>
          <cell r="AI55">
            <v>38500000</v>
          </cell>
          <cell r="AJ55" t="str">
            <v>NO</v>
          </cell>
          <cell r="AK55">
            <v>8225</v>
          </cell>
          <cell r="AL55">
            <v>38500000</v>
          </cell>
          <cell r="AM55">
            <v>45678</v>
          </cell>
          <cell r="AN55" t="str">
            <v>C-1304-1000-9-803001-1304036-02</v>
          </cell>
          <cell r="AO55" t="str">
            <v>ADQUIS. DE BYS - SERVICIO DE SEGUIMIENTO - FORTALECIMIENTO DE LAS CAPACIDADES PARA EJERCER LA LABOR DE SUPERVISIÓN A LAS ORGANIZACIONES VIGILADAS POR LA SUPERINTENDENCIA DE LA ECONOMÍA SOLIDARIA A NIVEL NACIONAL NACIONAL</v>
          </cell>
          <cell r="AP55" t="str">
            <v>Inversion</v>
          </cell>
          <cell r="AQ55" t="str">
            <v>DLA-25-053</v>
          </cell>
          <cell r="AR55">
            <v>45678</v>
          </cell>
          <cell r="AS55">
            <v>46011</v>
          </cell>
          <cell r="AV55" t="str">
            <v>Ejecucion</v>
          </cell>
        </row>
        <row r="56">
          <cell r="B56" t="str">
            <v>CD-055-2025</v>
          </cell>
          <cell r="C56" t="str">
            <v>DANIELA ESTEFANY LEON RODRIGUEZ</v>
          </cell>
          <cell r="D56" t="str">
            <v>PRESTACIÓN DE SERVICIOS PROFESIONALES PARA APOYAR LA EJECUCIÓN Y SEGUIMIENTO A LAS MEDIDAS ESPECIALES DE CONTROL DIRIGIDAS A LAS ORGANIZACIONES SUPERVISADAS POR LA DELEGATURA PARA LA SUPERVISIÓN DEL AHORRO Y LA FORMA ASOCIATIVA SOLIDARIA</v>
          </cell>
          <cell r="E56" t="str">
            <v>Persona Natural</v>
          </cell>
          <cell r="F56" t="str">
            <v>Cedula</v>
          </cell>
          <cell r="G56">
            <v>1090504356</v>
          </cell>
          <cell r="H56" t="str">
            <v>Femenino</v>
          </cell>
          <cell r="I56">
            <v>9</v>
          </cell>
          <cell r="J56">
            <v>3045974754</v>
          </cell>
          <cell r="K56" t="str">
            <v>iamdanielaleon@gmail.com</v>
          </cell>
          <cell r="L56" t="str">
            <v>Nueva Eps</v>
          </cell>
          <cell r="M56" t="str">
            <v>Colpensiones</v>
          </cell>
          <cell r="N56" t="str">
            <v>Positiva</v>
          </cell>
          <cell r="O56" t="str">
            <v>Profesional Especializado</v>
          </cell>
          <cell r="P56" t="str">
            <v>Abogada</v>
          </cell>
          <cell r="Q56" t="str">
            <v>No</v>
          </cell>
          <cell r="R56">
            <v>80111600</v>
          </cell>
          <cell r="S56" t="str">
            <v>Prestacion de Servicios Profesionales</v>
          </cell>
          <cell r="T56" t="str">
            <v>Delegatura Asociativa</v>
          </cell>
          <cell r="U56" t="str">
            <v>DANIEL FERNANDO PAYARES GOMEZ</v>
          </cell>
          <cell r="V56">
            <v>1032464167</v>
          </cell>
          <cell r="W56">
            <v>1</v>
          </cell>
          <cell r="X56">
            <v>45679</v>
          </cell>
          <cell r="Y56">
            <v>8525</v>
          </cell>
          <cell r="Z56">
            <v>28200000</v>
          </cell>
          <cell r="AA56">
            <v>45667</v>
          </cell>
          <cell r="AB56" t="str">
            <v>N/A</v>
          </cell>
          <cell r="AC56">
            <v>45678</v>
          </cell>
          <cell r="AD56">
            <v>6</v>
          </cell>
          <cell r="AE56">
            <v>0</v>
          </cell>
          <cell r="AF56">
            <v>180</v>
          </cell>
          <cell r="AG56">
            <v>4700000</v>
          </cell>
          <cell r="AH56">
            <v>28200000</v>
          </cell>
          <cell r="AI56">
            <v>20210000</v>
          </cell>
          <cell r="AJ56" t="str">
            <v>NO</v>
          </cell>
          <cell r="AK56">
            <v>8725</v>
          </cell>
          <cell r="AL56">
            <v>28200000</v>
          </cell>
          <cell r="AM56">
            <v>45678</v>
          </cell>
          <cell r="AN56" t="str">
            <v>C-1304-1000-9-803001-1304036-02</v>
          </cell>
          <cell r="AO56" t="str">
            <v>ADQUIS. DE BYS - SERVICIO DE SEGUIMIENTO - FORTALECIMIENTO DE LAS CAPACIDADES PARA EJERCER LA LABOR DE SUPERVISIÓN A LAS ORGANIZACIONES VIGILADAS POR LA SUPERINTENDENCIA DE LA ECONOMÍA SOLIDARIA A NIVEL NACIONAL NACIONAL</v>
          </cell>
          <cell r="AP56" t="str">
            <v>Inversion</v>
          </cell>
          <cell r="AQ56" t="str">
            <v>DLA-25-034</v>
          </cell>
          <cell r="AR56">
            <v>45679</v>
          </cell>
          <cell r="AS56">
            <v>45859</v>
          </cell>
          <cell r="AU56">
            <v>45808</v>
          </cell>
          <cell r="AV56" t="str">
            <v>Terminacion anticipada y liquidacion</v>
          </cell>
        </row>
        <row r="57">
          <cell r="B57" t="str">
            <v>CD-056-2025</v>
          </cell>
          <cell r="C57" t="str">
            <v>MARIA EUGENIA SUAREZ CUELLO</v>
          </cell>
          <cell r="D57" t="str">
            <v>PRESTACIÓN DE SERVICIOS PROFESIONALES PARA APOYAR CON EL TRÁMITE Y SEGUIMIENTO DENTRO DE LOS TÉRMINOS DE LEY A LAS PETICIONES, QUEJAS, RECLAMOS Y DENUNCIAS CONTRA LAS ORGANIZACIONES SOLIDARIAS QUE SE ENCUENTRAN BAJO LA INSPECCIÓN, VIGILANCIA Y CONTROL DE LA DELEGATURA PARA LA SUPERVISIÓN DEL AHORRO Y LA FORMA ASOCIATIVA SOLIDARIA</v>
          </cell>
          <cell r="E57" t="str">
            <v>Persona Natural</v>
          </cell>
          <cell r="F57" t="str">
            <v>Cedula</v>
          </cell>
          <cell r="G57">
            <v>1122813345</v>
          </cell>
          <cell r="H57" t="str">
            <v>Femenino</v>
          </cell>
          <cell r="I57">
            <v>9</v>
          </cell>
          <cell r="J57">
            <v>3003985796</v>
          </cell>
          <cell r="K57" t="str">
            <v>mariaeugeniazuarez@gmail.com</v>
          </cell>
          <cell r="L57" t="str">
            <v>Coosalud EPS</v>
          </cell>
          <cell r="M57" t="str">
            <v>Porvenir</v>
          </cell>
          <cell r="N57" t="str">
            <v>Positiva</v>
          </cell>
          <cell r="O57" t="str">
            <v>Profesional Universitario</v>
          </cell>
          <cell r="P57" t="str">
            <v>Abogada</v>
          </cell>
          <cell r="Q57" t="str">
            <v>No</v>
          </cell>
          <cell r="R57">
            <v>80111600</v>
          </cell>
          <cell r="S57" t="str">
            <v>Prestacion de Servicios Profesionales</v>
          </cell>
          <cell r="T57" t="str">
            <v>Delegatura Asociativa</v>
          </cell>
          <cell r="U57" t="str">
            <v>NANCY ESPERANZA RINCON ALDANA</v>
          </cell>
          <cell r="V57">
            <v>60347636</v>
          </cell>
          <cell r="W57">
            <v>2</v>
          </cell>
          <cell r="X57">
            <v>45677</v>
          </cell>
          <cell r="Y57">
            <v>8925</v>
          </cell>
          <cell r="Z57">
            <v>55000000</v>
          </cell>
          <cell r="AA57">
            <v>45658</v>
          </cell>
          <cell r="AB57" t="str">
            <v>N/A</v>
          </cell>
          <cell r="AC57">
            <v>45674</v>
          </cell>
          <cell r="AD57">
            <v>11</v>
          </cell>
          <cell r="AE57">
            <v>0</v>
          </cell>
          <cell r="AF57">
            <v>330</v>
          </cell>
          <cell r="AG57">
            <v>5000000</v>
          </cell>
          <cell r="AH57">
            <v>55000000</v>
          </cell>
          <cell r="AI57">
            <v>55000000</v>
          </cell>
          <cell r="AJ57" t="str">
            <v>NO</v>
          </cell>
          <cell r="AK57">
            <v>6125</v>
          </cell>
          <cell r="AL57">
            <v>55000000</v>
          </cell>
          <cell r="AM57">
            <v>45676</v>
          </cell>
          <cell r="AN57" t="str">
            <v>C-1304-1000-9-803001-1304036-02</v>
          </cell>
          <cell r="AO57" t="str">
            <v>ADQUIS. DE BYS - SERVICIO DE SEGUIMIENTO - FORTALECIMIENTO DE LAS CAPACIDADES PARA EJERCER LA LABOR DE SUPERVISIÓN A LAS ORGANIZACIONES VIGILADAS POR LA SUPERINTENDENCIA DE LA ECONOMÍA SOLIDARIA A NIVEL NACIONAL NACIONAL</v>
          </cell>
          <cell r="AP57" t="str">
            <v>Inversion</v>
          </cell>
          <cell r="AQ57" t="str">
            <v>DLA-25-052</v>
          </cell>
          <cell r="AR57">
            <v>45677</v>
          </cell>
          <cell r="AS57">
            <v>46010</v>
          </cell>
          <cell r="AV57" t="str">
            <v>Ejecucion</v>
          </cell>
        </row>
        <row r="58">
          <cell r="B58" t="str">
            <v>CD-057-2025</v>
          </cell>
          <cell r="C58" t="str">
            <v>MOISES DANIEL MORA ORJUELA</v>
          </cell>
          <cell r="D58" t="str">
            <v>PRESTACIÓN DE SERVICIOS PROFESIONALES PARA APOYAR CON EL DESARROLLO E IMPLEMENTACIÓN DE HERRAMIENTAS DE CONTROL Y SEGUIMIENTO A LAS ACTIVIDADES DE INSPECCIÓN, VIGILANCIA Y CONTROL REALIZADAS POR LA DELEGATURA PARA LA SUPERVISIÓN DEL AHORRO Y LA FORMA ASOCIATIVA SOLIDARIA.</v>
          </cell>
          <cell r="E58" t="str">
            <v>Persona Natural</v>
          </cell>
          <cell r="F58" t="str">
            <v>Cedula</v>
          </cell>
          <cell r="G58">
            <v>1023002871</v>
          </cell>
          <cell r="H58" t="str">
            <v>Masculino</v>
          </cell>
          <cell r="I58">
            <v>2</v>
          </cell>
          <cell r="J58">
            <v>3203188839</v>
          </cell>
          <cell r="K58" t="str">
            <v>daniel_mora0407@outlook.com</v>
          </cell>
          <cell r="L58" t="str">
            <v>Sura</v>
          </cell>
          <cell r="M58" t="str">
            <v>Porvenir</v>
          </cell>
          <cell r="N58" t="str">
            <v>Positiva</v>
          </cell>
          <cell r="O58" t="str">
            <v>Profesional Universitario</v>
          </cell>
          <cell r="P58" t="str">
            <v>Ingeniero de Sistemas</v>
          </cell>
          <cell r="Q58" t="str">
            <v>No</v>
          </cell>
          <cell r="R58">
            <v>80111600</v>
          </cell>
          <cell r="S58" t="str">
            <v>Prestacion de Servicios Profesionales</v>
          </cell>
          <cell r="T58" t="str">
            <v>Delegatura Asociativa</v>
          </cell>
          <cell r="U58" t="str">
            <v>JHANIELA JIMENEZ GUTIERREZ</v>
          </cell>
          <cell r="V58">
            <v>1065810074</v>
          </cell>
          <cell r="W58" t="str">
            <v>8</v>
          </cell>
          <cell r="X58">
            <v>45677</v>
          </cell>
          <cell r="Y58">
            <v>8425</v>
          </cell>
          <cell r="Z58">
            <v>45000000</v>
          </cell>
          <cell r="AA58">
            <v>45667</v>
          </cell>
          <cell r="AB58" t="str">
            <v>N/A</v>
          </cell>
          <cell r="AC58">
            <v>45674</v>
          </cell>
          <cell r="AD58">
            <v>10</v>
          </cell>
          <cell r="AE58">
            <v>0</v>
          </cell>
          <cell r="AF58">
            <v>300</v>
          </cell>
          <cell r="AG58">
            <v>4485000</v>
          </cell>
          <cell r="AH58">
            <v>44850000</v>
          </cell>
          <cell r="AI58">
            <v>2392000</v>
          </cell>
          <cell r="AJ58" t="str">
            <v>NO</v>
          </cell>
          <cell r="AK58">
            <v>6225</v>
          </cell>
          <cell r="AL58">
            <v>44850000</v>
          </cell>
          <cell r="AM58">
            <v>45676</v>
          </cell>
          <cell r="AN58" t="str">
            <v>C-1304-1000-9-803001-1304036-02</v>
          </cell>
          <cell r="AO58" t="str">
            <v>ADQUIS. DE BYS - SERVICIO DE SEGUIMIENTO - FORTALECIMIENTO DE LAS CAPACIDADES PARA EJERCER LA LABOR DE SUPERVISIÓN A LAS ORGANIZACIONES VIGILADAS POR LA SUPERINTENDENCIA DE LA ECONOMÍA SOLIDARIA A NIVEL NACIONAL NACIONAL</v>
          </cell>
          <cell r="AP58" t="str">
            <v>Inversion</v>
          </cell>
          <cell r="AQ58" t="str">
            <v>DLA-25-024</v>
          </cell>
          <cell r="AR58">
            <v>45677</v>
          </cell>
          <cell r="AS58">
            <v>45980</v>
          </cell>
          <cell r="AU58">
            <v>45693</v>
          </cell>
          <cell r="AV58" t="str">
            <v>Terminacion anticipada y liquidacion</v>
          </cell>
        </row>
        <row r="59">
          <cell r="B59" t="str">
            <v>CD-058-2025</v>
          </cell>
          <cell r="C59" t="str">
            <v>JUAN DAVID BENITEZ SINNING</v>
          </cell>
          <cell r="D59" t="str">
            <v>PRESTACIÓN DE SERVICIOS PROFESIONALES PARA APOYAR EN TEMAS TRANSVERSALES RELACIONADOS CON LAS ACTIVIDADES DE SUPERVISIÓN Y ANÁLISIS DE INFORMACIÓN DE LA DELEGATURA PARA LA SUPERVISIÓN DEL AHORRO Y LA FORMA ASOCIATIVA SOLIDARIA</v>
          </cell>
          <cell r="E59" t="str">
            <v>Persona Natural</v>
          </cell>
          <cell r="F59" t="str">
            <v>Cedula</v>
          </cell>
          <cell r="G59">
            <v>1083043765</v>
          </cell>
          <cell r="H59" t="str">
            <v>Masculino</v>
          </cell>
          <cell r="I59">
            <v>6</v>
          </cell>
          <cell r="J59">
            <v>3145036990</v>
          </cell>
          <cell r="K59" t="str">
            <v>juandasinning98@gmail.com</v>
          </cell>
          <cell r="L59" t="str">
            <v>Mutualser</v>
          </cell>
          <cell r="M59" t="str">
            <v>Porvenir</v>
          </cell>
          <cell r="N59" t="str">
            <v>Positiva</v>
          </cell>
          <cell r="O59" t="str">
            <v>Profesional Universitario</v>
          </cell>
          <cell r="P59" t="str">
            <v>Administradora de Empresas</v>
          </cell>
          <cell r="Q59" t="str">
            <v>No</v>
          </cell>
          <cell r="R59">
            <v>80111600</v>
          </cell>
          <cell r="S59" t="str">
            <v>Prestacion de Servicios Profesionales</v>
          </cell>
          <cell r="T59" t="str">
            <v>Delegatura Asociativa</v>
          </cell>
          <cell r="U59" t="str">
            <v>JHANIELA JIMENEZ GUTIERREZ</v>
          </cell>
          <cell r="V59">
            <v>1065810074</v>
          </cell>
          <cell r="W59" t="str">
            <v>8</v>
          </cell>
          <cell r="X59">
            <v>45677</v>
          </cell>
          <cell r="Y59">
            <v>8825</v>
          </cell>
          <cell r="Z59">
            <v>56850000</v>
          </cell>
          <cell r="AA59">
            <v>45667</v>
          </cell>
          <cell r="AB59" t="str">
            <v>N/A</v>
          </cell>
          <cell r="AC59">
            <v>45674</v>
          </cell>
          <cell r="AD59">
            <v>10</v>
          </cell>
          <cell r="AE59">
            <v>0</v>
          </cell>
          <cell r="AF59">
            <v>300</v>
          </cell>
          <cell r="AG59">
            <v>5685000</v>
          </cell>
          <cell r="AH59">
            <v>56850000</v>
          </cell>
          <cell r="AI59">
            <v>64619500</v>
          </cell>
          <cell r="AJ59" t="str">
            <v>NO</v>
          </cell>
          <cell r="AK59">
            <v>6325</v>
          </cell>
          <cell r="AL59">
            <v>56850000</v>
          </cell>
          <cell r="AM59">
            <v>45676</v>
          </cell>
          <cell r="AN59" t="str">
            <v>C-1304-1000-9-803001-1304036-02</v>
          </cell>
          <cell r="AO59" t="str">
            <v>ADQUIS. DE BYS - SERVICIO DE SEGUIMIENTO - FORTALECIMIENTO DE LAS CAPACIDADES PARA EJERCER LA LABOR DE SUPERVISIÓN A LAS ORGANIZACIONES VIGILADAS POR LA SUPERINTENDENCIA DE LA ECONOMÍA SOLIDARIA A NIVEL NACIONAL NACIONAL</v>
          </cell>
          <cell r="AP59" t="str">
            <v>Inversion</v>
          </cell>
          <cell r="AQ59" t="str">
            <v>DLA-25-047</v>
          </cell>
          <cell r="AR59">
            <v>45677</v>
          </cell>
          <cell r="AS59">
            <v>45980</v>
          </cell>
          <cell r="AT59">
            <v>46021</v>
          </cell>
          <cell r="AV59" t="str">
            <v>Ejecucion</v>
          </cell>
          <cell r="AW59" t="str">
            <v>Adicion y Prorroga</v>
          </cell>
          <cell r="AX59">
            <v>45915</v>
          </cell>
          <cell r="AY59">
            <v>8825</v>
          </cell>
          <cell r="AZ59">
            <v>56850000</v>
          </cell>
          <cell r="BA59">
            <v>45667</v>
          </cell>
          <cell r="BB59">
            <v>6325</v>
          </cell>
          <cell r="BC59">
            <v>7769500</v>
          </cell>
          <cell r="BD59">
            <v>45923</v>
          </cell>
          <cell r="BE59">
            <v>7769500</v>
          </cell>
          <cell r="BF59" t="str">
            <v>1 MES 11 DIAS</v>
          </cell>
          <cell r="BG59">
            <v>45981</v>
          </cell>
          <cell r="BH59">
            <v>46021</v>
          </cell>
        </row>
        <row r="60">
          <cell r="B60" t="str">
            <v>CD-059-2025</v>
          </cell>
          <cell r="C60" t="str">
            <v>JORGE ANDRES MORA MENDEZ</v>
          </cell>
          <cell r="D60" t="str">
            <v>PRESTACIÓN DE SERVICIOS PROFESIONALES PARA BRINDAR APOYO JURÍDICO A LA DELEGATURA PARA LA SUPERVISIÓN DEL AHORRO Y LA FORMA ASOCIATIVA SOLIDARIA, COMO RESULTADO DE EJECUCIÓN DE LAS ACTIVIDADES DE INSPECCIÓN VIGILANCIA Y CONTROL</v>
          </cell>
          <cell r="E60" t="str">
            <v>Persona Natural</v>
          </cell>
          <cell r="F60" t="str">
            <v>Cedula</v>
          </cell>
          <cell r="G60">
            <v>1010174027</v>
          </cell>
          <cell r="H60" t="str">
            <v>Masculino</v>
          </cell>
          <cell r="I60">
            <v>2</v>
          </cell>
          <cell r="J60">
            <v>3103288099</v>
          </cell>
          <cell r="K60" t="str">
            <v>jorgeandresmoramendez@gmail.com</v>
          </cell>
          <cell r="L60" t="str">
            <v>Aliansalud</v>
          </cell>
          <cell r="M60" t="str">
            <v xml:space="preserve">Proteccion </v>
          </cell>
          <cell r="N60" t="str">
            <v>Positiva</v>
          </cell>
          <cell r="O60" t="str">
            <v>Profesional Especializado</v>
          </cell>
          <cell r="P60" t="str">
            <v>Abogado</v>
          </cell>
          <cell r="Q60" t="str">
            <v>No</v>
          </cell>
          <cell r="R60">
            <v>80111600</v>
          </cell>
          <cell r="S60" t="str">
            <v>Prestacion de Servicios Profesionales</v>
          </cell>
          <cell r="T60" t="str">
            <v>Delegatura Asociativa</v>
          </cell>
          <cell r="U60" t="str">
            <v>JHANIELA JIMENEZ GUTIERREZ</v>
          </cell>
          <cell r="V60">
            <v>1065810074</v>
          </cell>
          <cell r="W60" t="str">
            <v>8</v>
          </cell>
          <cell r="X60">
            <v>45679</v>
          </cell>
          <cell r="Y60">
            <v>8325</v>
          </cell>
          <cell r="Z60">
            <v>95000000</v>
          </cell>
          <cell r="AA60">
            <v>45667</v>
          </cell>
          <cell r="AB60" t="str">
            <v>N/A</v>
          </cell>
          <cell r="AC60">
            <v>45678</v>
          </cell>
          <cell r="AD60">
            <v>10</v>
          </cell>
          <cell r="AE60">
            <v>0</v>
          </cell>
          <cell r="AF60">
            <v>300</v>
          </cell>
          <cell r="AG60">
            <v>9500000</v>
          </cell>
          <cell r="AH60">
            <v>95000000</v>
          </cell>
          <cell r="AI60">
            <v>50350000</v>
          </cell>
          <cell r="AJ60" t="str">
            <v>NO</v>
          </cell>
          <cell r="AK60">
            <v>8625</v>
          </cell>
          <cell r="AL60">
            <v>95000000</v>
          </cell>
          <cell r="AM60">
            <v>45678</v>
          </cell>
          <cell r="AN60" t="str">
            <v>C-1304-1000-9-803001-1304036-02</v>
          </cell>
          <cell r="AO60" t="str">
            <v>ADQUIS. DE BYS - SERVICIO DE SEGUIMIENTO - FORTALECIMIENTO DE LAS CAPACIDADES PARA EJERCER LA LABOR DE SUPERVISIÓN A LAS ORGANIZACIONES VIGILADAS POR LA SUPERINTENDENCIA DE LA ECONOMÍA SOLIDARIA A NIVEL NACIONAL NACIONAL</v>
          </cell>
          <cell r="AP60" t="str">
            <v>Inversion</v>
          </cell>
          <cell r="AQ60" t="str">
            <v>DLA-25-023</v>
          </cell>
          <cell r="AR60">
            <v>45679</v>
          </cell>
          <cell r="AS60">
            <v>45982</v>
          </cell>
          <cell r="AU60">
            <v>45838</v>
          </cell>
          <cell r="AV60" t="str">
            <v>Terminacion anticipada y liquidacion</v>
          </cell>
        </row>
        <row r="61">
          <cell r="B61" t="str">
            <v>CD-060-2025</v>
          </cell>
          <cell r="C61" t="str">
            <v>DANILO ALEXANDER VANOY CAMPOS</v>
          </cell>
          <cell r="D61" t="str">
            <v>PRESTACIÓN DE SERVICIOS PROFESIONALES PARA APOYAR INTEGRALMENTE AL GRUPO ANALÍTICA DE DATOS EN LA CODIFICACIÓN, PROCESAMIENTO, AUTOMATIZACIÓN, DOCUMENTACIÓN, GENERACIÓN Y/O DESARROLLO DE INSUMOS, REPORTES, INFORMES O HERRAMIENTAS QUE SIRVAN DE APOYO PARA LA TOMA DE DECISIONES EN LA LABOR DE SUPERVISIÓN DE LA SUPERINTENDENCIA DE LA ECONOMÍA SOLIDARIA.</v>
          </cell>
          <cell r="E61" t="str">
            <v>Persona Natural</v>
          </cell>
          <cell r="F61" t="str">
            <v>Cedula</v>
          </cell>
          <cell r="G61">
            <v>1007272102</v>
          </cell>
          <cell r="H61" t="str">
            <v>Masculino</v>
          </cell>
          <cell r="I61">
            <v>6</v>
          </cell>
          <cell r="J61">
            <v>3208640339</v>
          </cell>
          <cell r="K61" t="str">
            <v>alex-danilo2@hotmail.com</v>
          </cell>
          <cell r="L61" t="str">
            <v>Mutualser</v>
          </cell>
          <cell r="M61" t="str">
            <v>Colpensiones</v>
          </cell>
          <cell r="N61" t="str">
            <v>Positiva</v>
          </cell>
          <cell r="O61" t="str">
            <v>Profesional Universitario</v>
          </cell>
          <cell r="P61" t="str">
            <v>Economista</v>
          </cell>
          <cell r="Q61" t="str">
            <v>No</v>
          </cell>
          <cell r="R61">
            <v>80111600</v>
          </cell>
          <cell r="S61" t="str">
            <v>Prestacion de Servicios Profesionales</v>
          </cell>
          <cell r="T61" t="str">
            <v>Despacho</v>
          </cell>
          <cell r="U61" t="str">
            <v>EDUARD FERNANDO MARTINEZ GONZALEZ</v>
          </cell>
          <cell r="V61">
            <v>1094829364</v>
          </cell>
          <cell r="W61">
            <v>8</v>
          </cell>
          <cell r="X61">
            <v>45677</v>
          </cell>
          <cell r="Y61">
            <v>5025</v>
          </cell>
          <cell r="Z61">
            <v>23460000</v>
          </cell>
          <cell r="AA61">
            <v>45665</v>
          </cell>
          <cell r="AB61" t="str">
            <v>N/A</v>
          </cell>
          <cell r="AC61">
            <v>45674</v>
          </cell>
          <cell r="AD61">
            <v>6</v>
          </cell>
          <cell r="AE61">
            <v>0</v>
          </cell>
          <cell r="AF61">
            <v>180</v>
          </cell>
          <cell r="AG61">
            <v>3910000</v>
          </cell>
          <cell r="AH61">
            <v>23460000</v>
          </cell>
          <cell r="AI61">
            <v>23460000</v>
          </cell>
          <cell r="AJ61" t="str">
            <v>NO</v>
          </cell>
          <cell r="AK61">
            <v>6425</v>
          </cell>
          <cell r="AL61">
            <v>23460000</v>
          </cell>
          <cell r="AM61">
            <v>45676</v>
          </cell>
          <cell r="AN61" t="str">
            <v>C-1304-1000-9-803001-1399063-02</v>
          </cell>
          <cell r="AO61" t="str">
            <v>ADQUIS. DE BYS - SERVICIOS DE INFORMACIÓN IMPLEMENTADOS - FORTALECIMIENTO DE LA INFRAESTRUCTURA Y SERVICIOS TECNOLÓGICOS DE LA SUPERINTENDENCIA DE LA ECONOMÍA SOLIDARIA NACIONAL</v>
          </cell>
          <cell r="AP61" t="str">
            <v>Inversion</v>
          </cell>
          <cell r="AQ61" t="str">
            <v>DES-25-009</v>
          </cell>
          <cell r="AR61">
            <v>45677</v>
          </cell>
          <cell r="AS61">
            <v>45857</v>
          </cell>
          <cell r="AV61" t="str">
            <v>Terminado</v>
          </cell>
        </row>
        <row r="62">
          <cell r="B62" t="str">
            <v>CD-061-2025</v>
          </cell>
          <cell r="C62" t="str">
            <v>SELENA YISETH ARIAS VERA</v>
          </cell>
          <cell r="D62" t="str">
            <v>PRESTACIÓN DE SERVICIOS PROFESIONALES PARA APOYAR INTEGRALMENTE AL GRUPO ANALÍTICA DE DATOS EN LA CODIFICACIÓN, PROCESAMIENTO, AUTOMATIZACIÓN, DOCUMENTACIÓN, GENERACIÓN Y/O DESARROLLO DE INSUMOS, REPORTES, INFORMES O HERRAMIENTAS QUE SIRVAN DE APOYO PARA LA TOMA DE DECISIONES EN LA LABOR DE SUPERVISIÓN DE LA SUPERINTENDENCIA DE LA ECONOMÍA SOLIDARIA.</v>
          </cell>
          <cell r="E62" t="str">
            <v>Persona Natural</v>
          </cell>
          <cell r="F62" t="str">
            <v>Cedula</v>
          </cell>
          <cell r="G62">
            <v>1004353499</v>
          </cell>
          <cell r="H62" t="str">
            <v>Femenino</v>
          </cell>
          <cell r="I62">
            <v>1</v>
          </cell>
          <cell r="J62">
            <v>3106201126</v>
          </cell>
          <cell r="K62" t="str">
            <v>ariasselena516@gmail.com</v>
          </cell>
          <cell r="L62" t="str">
            <v>Salud Total</v>
          </cell>
          <cell r="M62" t="str">
            <v xml:space="preserve">Colpensiones </v>
          </cell>
          <cell r="N62" t="str">
            <v>Positiva</v>
          </cell>
          <cell r="O62" t="str">
            <v>Profesional Universitario</v>
          </cell>
          <cell r="P62" t="str">
            <v>Economista</v>
          </cell>
          <cell r="Q62" t="str">
            <v>No</v>
          </cell>
          <cell r="R62">
            <v>80111600</v>
          </cell>
          <cell r="S62" t="str">
            <v>Prestacion de Servicios Profesionales</v>
          </cell>
          <cell r="T62" t="str">
            <v>Despacho</v>
          </cell>
          <cell r="U62" t="str">
            <v>EDUARD FERNANDO MARTINEZ GONZALEZ</v>
          </cell>
          <cell r="V62">
            <v>1094829364</v>
          </cell>
          <cell r="W62">
            <v>8</v>
          </cell>
          <cell r="X62">
            <v>45677</v>
          </cell>
          <cell r="Y62">
            <v>5125</v>
          </cell>
          <cell r="Z62">
            <v>43010000</v>
          </cell>
          <cell r="AA62">
            <v>45665</v>
          </cell>
          <cell r="AB62" t="str">
            <v>N/A</v>
          </cell>
          <cell r="AC62">
            <v>45674</v>
          </cell>
          <cell r="AD62">
            <v>11</v>
          </cell>
          <cell r="AE62">
            <v>0</v>
          </cell>
          <cell r="AF62">
            <v>330</v>
          </cell>
          <cell r="AG62">
            <v>3910000</v>
          </cell>
          <cell r="AH62">
            <v>43010000</v>
          </cell>
          <cell r="AI62">
            <v>43010000</v>
          </cell>
          <cell r="AJ62" t="str">
            <v>NO</v>
          </cell>
          <cell r="AK62">
            <v>6525</v>
          </cell>
          <cell r="AL62">
            <v>43010000</v>
          </cell>
          <cell r="AM62">
            <v>45676</v>
          </cell>
          <cell r="AN62" t="str">
            <v>C-1304-1000-9-803001-1399063-02</v>
          </cell>
          <cell r="AO62" t="str">
            <v>ADQUIS. DE BYS - SERVICIOS DE INFORMACIÓN IMPLEMENTADOS - FORTALECIMIENTO DE LA INFRAESTRUCTURA Y SERVICIOS TECNOLÓGICOS DE LA SUPERINTENDENCIA DE LA ECONOMÍA SOLIDARIA NACIONAL</v>
          </cell>
          <cell r="AP62" t="str">
            <v>Inversion</v>
          </cell>
          <cell r="AQ62" t="str">
            <v>DES-25-010</v>
          </cell>
          <cell r="AR62">
            <v>45677</v>
          </cell>
          <cell r="AS62">
            <v>46010</v>
          </cell>
          <cell r="AV62" t="str">
            <v>Ejecucion</v>
          </cell>
        </row>
        <row r="63">
          <cell r="B63" t="str">
            <v>CD-062-2025</v>
          </cell>
          <cell r="C63" t="str">
            <v>ELKIN ENOC MOLA VIDES</v>
          </cell>
          <cell r="D63" t="str">
            <v>CONTRATAR LA PRESTACIÓN DE SERVICIOS PROFESIONALES PARA APOYAR INTEGRALMENTE AL GRUPO ANALÍTICA DE DATOS EN LA CODIFICACIÓN, PROCESAMIENTO, AUTOMATIZACIÓN, DOCUMENTACIÓN, GENERACIÓN Y/O DESARROLLO DE INSUMOS, REPORTES, INFORMES O HERRAMIENTAS QUE SIRVAN DE APOYO PARA LA TOMA DE DECISIONES EN LA LABOR DE SUPERVISIÓN DE LA SUPERINTENDENCIA DE LA ECONOMÍA SOLIDARIA</v>
          </cell>
          <cell r="E63" t="str">
            <v>Persona Natural</v>
          </cell>
          <cell r="F63" t="str">
            <v>Cedula</v>
          </cell>
          <cell r="G63">
            <v>1081930930</v>
          </cell>
          <cell r="H63" t="str">
            <v>Masculino</v>
          </cell>
          <cell r="I63">
            <v>0</v>
          </cell>
          <cell r="J63">
            <v>3008100053</v>
          </cell>
          <cell r="K63" t="str">
            <v>molaelkin1@gmail.com</v>
          </cell>
          <cell r="L63" t="str">
            <v xml:space="preserve">Coosalud EPS </v>
          </cell>
          <cell r="M63" t="str">
            <v>Porvenir</v>
          </cell>
          <cell r="N63" t="str">
            <v>Positiva</v>
          </cell>
          <cell r="O63" t="str">
            <v>Profesional Universitario</v>
          </cell>
          <cell r="P63" t="str">
            <v>Economista</v>
          </cell>
          <cell r="Q63" t="str">
            <v>No</v>
          </cell>
          <cell r="R63">
            <v>80111600</v>
          </cell>
          <cell r="S63" t="str">
            <v>Prestacion de Servicios Profesionales</v>
          </cell>
          <cell r="T63" t="str">
            <v>Despacho</v>
          </cell>
          <cell r="U63" t="str">
            <v>EDUARD FERNANDO MARTINEZ GONZALEZ</v>
          </cell>
          <cell r="V63">
            <v>1094829364</v>
          </cell>
          <cell r="W63">
            <v>8</v>
          </cell>
          <cell r="X63">
            <v>45677</v>
          </cell>
          <cell r="Y63">
            <v>4925</v>
          </cell>
          <cell r="Z63">
            <v>43010000</v>
          </cell>
          <cell r="AA63">
            <v>45665</v>
          </cell>
          <cell r="AB63" t="str">
            <v>N/A</v>
          </cell>
          <cell r="AC63">
            <v>45674</v>
          </cell>
          <cell r="AD63">
            <v>11</v>
          </cell>
          <cell r="AE63">
            <v>0</v>
          </cell>
          <cell r="AF63">
            <v>330</v>
          </cell>
          <cell r="AG63">
            <v>3910000</v>
          </cell>
          <cell r="AH63">
            <v>43010000</v>
          </cell>
          <cell r="AI63">
            <v>43010000</v>
          </cell>
          <cell r="AJ63" t="str">
            <v>NO</v>
          </cell>
          <cell r="AK63">
            <v>6625</v>
          </cell>
          <cell r="AL63">
            <v>43010000</v>
          </cell>
          <cell r="AM63">
            <v>45676</v>
          </cell>
          <cell r="AN63" t="str">
            <v>C-1304-1000-9-803001-1399063-02</v>
          </cell>
          <cell r="AO63" t="str">
            <v>ADQUIS. DE BYS - SERVICIOS DE INFORMACIÓN IMPLEMENTADOS - FORTALECIMIENTO DE LA INFRAESTRUCTURA Y SERVICIOS TECNOLÓGICOS DE LA SUPERINTENDENCIA DE LA ECONOMÍA SOLIDARIA NACIONAL</v>
          </cell>
          <cell r="AP63" t="str">
            <v>Inversion</v>
          </cell>
          <cell r="AQ63" t="str">
            <v>DES-25-008</v>
          </cell>
          <cell r="AR63">
            <v>45677</v>
          </cell>
          <cell r="AS63">
            <v>46010</v>
          </cell>
          <cell r="AV63" t="str">
            <v>Ejecucion</v>
          </cell>
        </row>
        <row r="64">
          <cell r="B64" t="str">
            <v>CD-063-2025</v>
          </cell>
          <cell r="C64" t="str">
            <v>ANGEL DE JESUS CASTILLO NEGRETE</v>
          </cell>
          <cell r="D64" t="str">
            <v>PRESTACIÓN DE SERVICIOS PROFESIONALES PARA APOYAR INTEGRALMENTE AL GRUPO ANALÍTICA DE DATOS EN LA CODIFICACIÓN, PROCESAMIENTO, AUTOMATIZACIÓN, DOCUMENTACIÓN, GENERACIÓN Y/O DESARROLLO DE INSUMOS, REPORTES, INFORMES O HERRAMIENTAS QUE SIRVAN DE APOYO PARA LA TOMA DE DECISIONES EN LA LABOR DE SUPERVISIÓN DE LA SUPERINTENDENCIA DE LA ECONOMÍA SOLIDARIA.</v>
          </cell>
          <cell r="E64" t="str">
            <v>Persona Natural</v>
          </cell>
          <cell r="F64" t="str">
            <v>Cedula</v>
          </cell>
          <cell r="G64">
            <v>1193598955</v>
          </cell>
          <cell r="H64" t="str">
            <v>Masculino</v>
          </cell>
          <cell r="I64">
            <v>7</v>
          </cell>
          <cell r="J64">
            <v>3132430321</v>
          </cell>
          <cell r="K64" t="str">
            <v>angelcastillo2060@gmail.com</v>
          </cell>
          <cell r="L64" t="str">
            <v>Salud Total</v>
          </cell>
          <cell r="M64" t="str">
            <v>Colpensiones</v>
          </cell>
          <cell r="N64" t="str">
            <v>Positiva</v>
          </cell>
          <cell r="O64" t="str">
            <v>Profesional Universitario</v>
          </cell>
          <cell r="P64" t="str">
            <v>Economista</v>
          </cell>
          <cell r="Q64" t="str">
            <v>No</v>
          </cell>
          <cell r="R64">
            <v>80111600</v>
          </cell>
          <cell r="S64" t="str">
            <v>Prestacion de Servicios Profesionales</v>
          </cell>
          <cell r="T64" t="str">
            <v>Despacho</v>
          </cell>
          <cell r="U64" t="str">
            <v>EDUARD FERNANDO MARTINEZ GONZALEZ</v>
          </cell>
          <cell r="V64">
            <v>1094829364</v>
          </cell>
          <cell r="W64">
            <v>8</v>
          </cell>
          <cell r="X64">
            <v>45677</v>
          </cell>
          <cell r="Y64">
            <v>4825</v>
          </cell>
          <cell r="Z64">
            <v>43010000</v>
          </cell>
          <cell r="AA64">
            <v>45665</v>
          </cell>
          <cell r="AB64" t="str">
            <v>N/A</v>
          </cell>
          <cell r="AC64">
            <v>45674</v>
          </cell>
          <cell r="AD64">
            <v>11</v>
          </cell>
          <cell r="AE64">
            <v>0</v>
          </cell>
          <cell r="AF64">
            <v>330</v>
          </cell>
          <cell r="AG64">
            <v>3910000</v>
          </cell>
          <cell r="AH64">
            <v>43010000</v>
          </cell>
          <cell r="AI64">
            <v>43010000</v>
          </cell>
          <cell r="AJ64" t="str">
            <v>NO</v>
          </cell>
          <cell r="AK64">
            <v>6725</v>
          </cell>
          <cell r="AL64">
            <v>43010000</v>
          </cell>
          <cell r="AM64">
            <v>45676</v>
          </cell>
          <cell r="AN64" t="str">
            <v>C-1304-1000-9-803001-1399063-02</v>
          </cell>
          <cell r="AO64" t="str">
            <v>ADQUIS. DE BYS - SERVICIOS DE INFORMACIÓN IMPLEMENTADOS - FORTALECIMIENTO DE LA INFRAESTRUCTURA Y SERVICIOS TECNOLÓGICOS DE LA SUPERINTENDENCIA DE LA ECONOMÍA SOLIDARIA NACIONAL</v>
          </cell>
          <cell r="AP64" t="str">
            <v>Inversion</v>
          </cell>
          <cell r="AQ64" t="str">
            <v>DES-25-007</v>
          </cell>
          <cell r="AR64">
            <v>45677</v>
          </cell>
          <cell r="AS64">
            <v>46010</v>
          </cell>
          <cell r="AV64" t="str">
            <v>Ejecucion</v>
          </cell>
        </row>
        <row r="65">
          <cell r="B65" t="str">
            <v>CD-064-2025</v>
          </cell>
          <cell r="C65" t="str">
            <v>ALEJANDRO JOSE CARDILES HERNANDEZ</v>
          </cell>
          <cell r="D65" t="str">
            <v>PRESTACIÓN DE SERVICIOS PROFESIONALES PARA APOYAR A ANALÍTICA DE DATOS EN EL CONTROL Y AUTOMATIZACIÓN DE LA DESCARGAS DE DATOS, ASÍ COMO EN LA AUTOMATIZACIÓN DE LA INFORMACIÓN PERIÓDICA GENERADA POR EL GRUPO.</v>
          </cell>
          <cell r="E65" t="str">
            <v>Persona Natural</v>
          </cell>
          <cell r="F65" t="str">
            <v>Cedula</v>
          </cell>
          <cell r="G65">
            <v>1222703499</v>
          </cell>
          <cell r="H65" t="str">
            <v>Masculino</v>
          </cell>
          <cell r="I65">
            <v>5</v>
          </cell>
          <cell r="J65">
            <v>3005031840</v>
          </cell>
          <cell r="K65" t="str">
            <v xml:space="preserve">alexandrocardiles@gmail.com
</v>
          </cell>
          <cell r="L65" t="str">
            <v>Mutualser</v>
          </cell>
          <cell r="M65" t="str">
            <v>Porvenir</v>
          </cell>
          <cell r="N65" t="str">
            <v>Positiva</v>
          </cell>
          <cell r="O65" t="str">
            <v>Profesional Universitario</v>
          </cell>
          <cell r="P65" t="str">
            <v>Economista</v>
          </cell>
          <cell r="Q65" t="str">
            <v>No</v>
          </cell>
          <cell r="R65">
            <v>80111600</v>
          </cell>
          <cell r="S65" t="str">
            <v>Prestacion de Servicios Profesionales</v>
          </cell>
          <cell r="T65" t="str">
            <v>Despacho</v>
          </cell>
          <cell r="U65" t="str">
            <v>EDUARD FERNANDO MARTINEZ GONZALEZ</v>
          </cell>
          <cell r="V65">
            <v>1094829364</v>
          </cell>
          <cell r="W65">
            <v>8</v>
          </cell>
          <cell r="X65">
            <v>45677</v>
          </cell>
          <cell r="Y65">
            <v>4725</v>
          </cell>
          <cell r="Z65">
            <v>48185000</v>
          </cell>
          <cell r="AA65">
            <v>45665</v>
          </cell>
          <cell r="AB65" t="str">
            <v>N/A</v>
          </cell>
          <cell r="AC65">
            <v>45674</v>
          </cell>
          <cell r="AD65">
            <v>11</v>
          </cell>
          <cell r="AE65">
            <v>15</v>
          </cell>
          <cell r="AF65">
            <v>345</v>
          </cell>
          <cell r="AG65">
            <v>4190000</v>
          </cell>
          <cell r="AH65">
            <v>48185000</v>
          </cell>
          <cell r="AI65">
            <v>22486333</v>
          </cell>
          <cell r="AJ65" t="str">
            <v>NO</v>
          </cell>
          <cell r="AK65">
            <v>6825</v>
          </cell>
          <cell r="AL65">
            <v>48185000</v>
          </cell>
          <cell r="AM65">
            <v>45676</v>
          </cell>
          <cell r="AN65" t="str">
            <v>C-1304-1000-9-803001-1399063-02</v>
          </cell>
          <cell r="AO65" t="str">
            <v>ADQUIS. DE BYS - SERVICIOS DE INFORMACIÓN IMPLEMENTADOS - FORTALECIMIENTO DE LA INFRAESTRUCTURA Y SERVICIOS TECNOLÓGICOS DE LA SUPERINTENDENCIA DE LA ECONOMÍA SOLIDARIA NACIONAL</v>
          </cell>
          <cell r="AP65" t="str">
            <v>Inversion</v>
          </cell>
          <cell r="AQ65" t="str">
            <v>DES-25-006</v>
          </cell>
          <cell r="AR65">
            <v>45677</v>
          </cell>
          <cell r="AS65">
            <v>46022</v>
          </cell>
          <cell r="AU65">
            <v>45838</v>
          </cell>
          <cell r="AV65" t="str">
            <v>Terminacion anticipada y liquidacion</v>
          </cell>
        </row>
        <row r="66">
          <cell r="B66" t="str">
            <v>CD-065-2025</v>
          </cell>
          <cell r="C66" t="str">
            <v>DIANA ALEJANDRA SANCHEZ MENDEZ</v>
          </cell>
          <cell r="D66" t="str">
            <v>PRESTACIÓN DE SERVICIOS PROFESIONALES PARA EL APOYO JURÍDICO, REVISION, CONCEPTUALIZACION Y PROYECCION DE LAS ACTVIDADES DE CONTROL Y SUPERVISION DE LAS CACs</v>
          </cell>
          <cell r="E66" t="str">
            <v>Persona Natural</v>
          </cell>
          <cell r="F66" t="str">
            <v>Cedula</v>
          </cell>
          <cell r="G66">
            <v>1030651190</v>
          </cell>
          <cell r="H66" t="str">
            <v>Femenino</v>
          </cell>
          <cell r="I66">
            <v>4</v>
          </cell>
          <cell r="J66">
            <v>3133654744</v>
          </cell>
          <cell r="K66" t="str">
            <v>dialeja_2009@hotmail.com</v>
          </cell>
          <cell r="L66" t="str">
            <v>Famisanar EPS</v>
          </cell>
          <cell r="M66" t="str">
            <v>Colfondos</v>
          </cell>
          <cell r="N66" t="str">
            <v>Positiva</v>
          </cell>
          <cell r="O66" t="str">
            <v>Profesional Especializado</v>
          </cell>
          <cell r="P66" t="str">
            <v>Abogada</v>
          </cell>
          <cell r="Q66" t="str">
            <v>No</v>
          </cell>
          <cell r="R66">
            <v>80111600</v>
          </cell>
          <cell r="S66" t="str">
            <v>Prestacion de Servicios Profesionales</v>
          </cell>
          <cell r="T66" t="str">
            <v>Delegatura Financiera</v>
          </cell>
          <cell r="U66" t="str">
            <v xml:space="preserve">HEIDY VANESSA LOPEZ RONDON </v>
          </cell>
          <cell r="V66">
            <v>1032488794</v>
          </cell>
          <cell r="W66">
            <v>6</v>
          </cell>
          <cell r="X66">
            <v>45678</v>
          </cell>
          <cell r="Y66">
            <v>9225</v>
          </cell>
          <cell r="Z66">
            <v>77000000</v>
          </cell>
          <cell r="AA66">
            <v>45667</v>
          </cell>
          <cell r="AB66" t="str">
            <v>N/A</v>
          </cell>
          <cell r="AC66">
            <v>45674</v>
          </cell>
          <cell r="AD66">
            <v>11</v>
          </cell>
          <cell r="AE66">
            <v>0</v>
          </cell>
          <cell r="AF66">
            <v>330</v>
          </cell>
          <cell r="AG66">
            <v>7000000</v>
          </cell>
          <cell r="AH66">
            <v>77000000</v>
          </cell>
          <cell r="AI66">
            <v>44800000</v>
          </cell>
          <cell r="AJ66" t="str">
            <v>NO</v>
          </cell>
          <cell r="AK66">
            <v>6925</v>
          </cell>
          <cell r="AL66">
            <v>77000000</v>
          </cell>
          <cell r="AM66">
            <v>45676</v>
          </cell>
          <cell r="AN66" t="str">
            <v>C-1304-1000-9-803001-1304036-02</v>
          </cell>
          <cell r="AO66" t="str">
            <v>ADQUIS. DE BYS - SERVICIO DE SEGUIMIENTO - FORTALECIMIENTO DE LAS CAPACIDADES PARA EJERCER LA LABOR DE SUPERVISIÓN A LAS ORGANIZACIONES VIGILADAS POR LA SUPERINTENDENCIA DE LA ECONOMÍA SOLIDARIA A NIVEL NACIONAL NACIONAL</v>
          </cell>
          <cell r="AP66" t="str">
            <v>Inversion</v>
          </cell>
          <cell r="AQ66" t="str">
            <v>DLF-25-016</v>
          </cell>
          <cell r="AR66">
            <v>45677</v>
          </cell>
          <cell r="AS66">
            <v>46010</v>
          </cell>
          <cell r="AU66">
            <v>45870</v>
          </cell>
          <cell r="AV66" t="str">
            <v>Terminacion anticipada y liquidacion</v>
          </cell>
        </row>
        <row r="67">
          <cell r="B67" t="str">
            <v>CD-066-2025</v>
          </cell>
          <cell r="C67" t="str">
            <v>DIANA CAROLINA DIAZ TIQUE</v>
          </cell>
          <cell r="D67" t="str">
            <v>PRESTACIÓN DE LOS SERVICIOS TÉCNICOS PARA BRINDAR APOYO ADMINISTRATIVO EN EL PROCESO DE GESTIÓN DOCUMENTAL DE LOS ACTOS ADMINISTRATIVOS NOTIFICADOS POR LA SECRETARIA GENERAL</v>
          </cell>
          <cell r="E67" t="str">
            <v>Persona Natural</v>
          </cell>
          <cell r="F67" t="str">
            <v>Cedula</v>
          </cell>
          <cell r="G67">
            <v>1019020727</v>
          </cell>
          <cell r="H67" t="str">
            <v>Femenino</v>
          </cell>
          <cell r="I67">
            <v>1</v>
          </cell>
          <cell r="J67">
            <v>3143475812</v>
          </cell>
          <cell r="K67" t="str">
            <v>dianatique25@gmail.com</v>
          </cell>
          <cell r="L67" t="str">
            <v>Famisanar EPS</v>
          </cell>
          <cell r="M67" t="str">
            <v>Porvenir</v>
          </cell>
          <cell r="N67" t="str">
            <v>Positiva</v>
          </cell>
          <cell r="O67" t="str">
            <v>Profesional Universitario</v>
          </cell>
          <cell r="P67" t="str">
            <v>Negocios internacionales</v>
          </cell>
          <cell r="Q67" t="str">
            <v>No</v>
          </cell>
          <cell r="R67">
            <v>80111600</v>
          </cell>
          <cell r="S67" t="str">
            <v>Prestacion Servicios Tecnicos</v>
          </cell>
          <cell r="T67" t="str">
            <v>Secretaria General</v>
          </cell>
          <cell r="U67" t="str">
            <v>URIEL ALIRIO QUINTERO VENTO</v>
          </cell>
          <cell r="V67">
            <v>79361346</v>
          </cell>
          <cell r="W67">
            <v>5</v>
          </cell>
          <cell r="X67">
            <v>45677</v>
          </cell>
          <cell r="Y67">
            <v>12525</v>
          </cell>
          <cell r="Z67">
            <v>23861600</v>
          </cell>
          <cell r="AA67">
            <v>45672</v>
          </cell>
          <cell r="AB67" t="str">
            <v>N/A</v>
          </cell>
          <cell r="AC67">
            <v>45674</v>
          </cell>
          <cell r="AD67">
            <v>5</v>
          </cell>
          <cell r="AE67">
            <v>0</v>
          </cell>
          <cell r="AF67">
            <v>150</v>
          </cell>
          <cell r="AG67">
            <v>3408800</v>
          </cell>
          <cell r="AH67">
            <v>17044000</v>
          </cell>
          <cell r="AI67">
            <v>17044000</v>
          </cell>
          <cell r="AJ67" t="str">
            <v>NO</v>
          </cell>
          <cell r="AK67">
            <v>7025</v>
          </cell>
          <cell r="AL67">
            <v>17044000</v>
          </cell>
          <cell r="AM67">
            <v>45676</v>
          </cell>
          <cell r="AN67" t="str">
            <v>C-1304-1000-9-803001-1399060-02</v>
          </cell>
          <cell r="AO67" t="str">
            <v>ADQUIS. DE BYS - SERVICIO DE IMPLEMENTACIÓN SISTEMAS DE GESTIÓN - FORTALECIMIENTO INSTITUCIONAL PARA LA GENERACIÓN DE VALOR PÚBLICO EN EL SECTOR SOLIDARIO NACIONAL</v>
          </cell>
          <cell r="AP67" t="str">
            <v>Inversion</v>
          </cell>
          <cell r="AQ67" t="str">
            <v>SEC-25-064</v>
          </cell>
          <cell r="AR67">
            <v>45677</v>
          </cell>
          <cell r="AS67">
            <v>45827</v>
          </cell>
          <cell r="AV67" t="str">
            <v>Terminado</v>
          </cell>
        </row>
        <row r="68">
          <cell r="B68" t="str">
            <v>CD-067-2025</v>
          </cell>
          <cell r="C68" t="str">
            <v>YASSIR AMIN ALVAREZ ESTRADA</v>
          </cell>
          <cell r="D68" t="str">
            <v>PRESTACIÓN DE SERVICIOS PROFESIONALES DE APOYO JURÍDICO A LA GESTIÓN CONTRACTUAL A CARGO DE LA SECRETARIA GENERAL, EN LAS FASES PRECONTRACTUAL, CONTRACTUAL Y POSTCONTRACTUAL, EN QUE SEA PARTE LA ENTIDAD, DE CONFORMIDAD CON LAS OBLIGACIONES.</v>
          </cell>
          <cell r="E68" t="str">
            <v>Persona Natural</v>
          </cell>
          <cell r="F68" t="str">
            <v>Cedula</v>
          </cell>
          <cell r="G68">
            <v>8643192</v>
          </cell>
          <cell r="H68" t="str">
            <v>Masculino</v>
          </cell>
          <cell r="I68">
            <v>4</v>
          </cell>
          <cell r="J68">
            <v>3142970160</v>
          </cell>
          <cell r="K68" t="str">
            <v>yalvarez25@hotmail.com</v>
          </cell>
          <cell r="L68" t="str">
            <v>Sura</v>
          </cell>
          <cell r="M68" t="str">
            <v>Porvenir</v>
          </cell>
          <cell r="N68" t="str">
            <v>Positiva</v>
          </cell>
          <cell r="O68" t="str">
            <v>Profesional Especializado</v>
          </cell>
          <cell r="P68" t="str">
            <v>Abogado</v>
          </cell>
          <cell r="Q68" t="str">
            <v>No</v>
          </cell>
          <cell r="R68">
            <v>80111600</v>
          </cell>
          <cell r="S68" t="str">
            <v>Prestacion de Servicios Profesionales</v>
          </cell>
          <cell r="T68" t="str">
            <v>Secretaria General</v>
          </cell>
          <cell r="U68" t="str">
            <v>IDA MARCELA DICKSON BARRERA</v>
          </cell>
          <cell r="V68">
            <v>45686324</v>
          </cell>
          <cell r="W68" t="str">
            <v>9</v>
          </cell>
          <cell r="X68">
            <v>45678</v>
          </cell>
          <cell r="Y68">
            <v>1525</v>
          </cell>
          <cell r="Z68">
            <v>60000000</v>
          </cell>
          <cell r="AA68">
            <v>45664</v>
          </cell>
          <cell r="AB68" t="str">
            <v>N/A</v>
          </cell>
          <cell r="AC68">
            <v>45674</v>
          </cell>
          <cell r="AD68">
            <v>5</v>
          </cell>
          <cell r="AE68">
            <v>0</v>
          </cell>
          <cell r="AF68">
            <v>150</v>
          </cell>
          <cell r="AG68">
            <v>6000000</v>
          </cell>
          <cell r="AH68">
            <v>30000000</v>
          </cell>
          <cell r="AI68">
            <v>30000000</v>
          </cell>
          <cell r="AJ68" t="str">
            <v>NO</v>
          </cell>
          <cell r="AK68">
            <v>7725</v>
          </cell>
          <cell r="AL68">
            <v>30000000</v>
          </cell>
          <cell r="AM68">
            <v>45677</v>
          </cell>
          <cell r="AN68" t="str">
            <v>A-02-02-02-008-002</v>
          </cell>
          <cell r="AO68" t="str">
            <v>SERVICIOS JURÍDICOS Y CONTABLES</v>
          </cell>
          <cell r="AP68" t="str">
            <v>Funcionamiento</v>
          </cell>
          <cell r="AQ68" t="str">
            <v>SEC-25-011</v>
          </cell>
          <cell r="AR68">
            <v>45677</v>
          </cell>
          <cell r="AS68">
            <v>45827</v>
          </cell>
          <cell r="AV68" t="str">
            <v>Terminado</v>
          </cell>
        </row>
        <row r="69">
          <cell r="B69" t="str">
            <v>CD-068-2025</v>
          </cell>
          <cell r="C69" t="str">
            <v>MARCELA PATRICIA ACOSTA CONEO</v>
          </cell>
          <cell r="D69" t="str">
            <v>PRESTACIÓN DE SERVICIOS PARA ADELANTAR EL PROCESO DE GESTIÓN DOCUMENTAL DE LOS ACTOS ADMINISTRATIVOS EXPEDIDOS Y NOTIFICADOS POR EL GRUPO DE GESTIÓN DE RECAUDO Y COBRO DE LA SECRETARIA GENERAL</v>
          </cell>
          <cell r="E69" t="str">
            <v>Persona Natural</v>
          </cell>
          <cell r="F69" t="str">
            <v>Cedula</v>
          </cell>
          <cell r="G69">
            <v>1123630672</v>
          </cell>
          <cell r="H69" t="str">
            <v>Femenino</v>
          </cell>
          <cell r="I69">
            <v>1</v>
          </cell>
          <cell r="J69">
            <v>3232167138</v>
          </cell>
          <cell r="K69" t="str">
            <v>marcepacosta@gmail.com</v>
          </cell>
          <cell r="L69" t="str">
            <v xml:space="preserve">Compensar </v>
          </cell>
          <cell r="M69" t="str">
            <v xml:space="preserve">Proteccion </v>
          </cell>
          <cell r="N69" t="str">
            <v>Positiva</v>
          </cell>
          <cell r="O69" t="str">
            <v>Profesional Universitario</v>
          </cell>
          <cell r="P69" t="str">
            <v>Administradora de Empresas</v>
          </cell>
          <cell r="Q69" t="str">
            <v>No</v>
          </cell>
          <cell r="R69">
            <v>80111600</v>
          </cell>
          <cell r="S69" t="str">
            <v>Prestacion de Servicios Profesionales</v>
          </cell>
          <cell r="T69" t="str">
            <v>Secretaria General</v>
          </cell>
          <cell r="U69" t="str">
            <v>URIEL ALIRIO QUINTERO VENTO</v>
          </cell>
          <cell r="V69">
            <v>79361346</v>
          </cell>
          <cell r="W69">
            <v>5</v>
          </cell>
          <cell r="X69">
            <v>45679</v>
          </cell>
          <cell r="Y69">
            <v>13725</v>
          </cell>
          <cell r="Z69">
            <v>17095914</v>
          </cell>
          <cell r="AA69">
            <v>45673</v>
          </cell>
          <cell r="AB69" t="str">
            <v>N/A</v>
          </cell>
          <cell r="AC69">
            <v>45674</v>
          </cell>
          <cell r="AD69">
            <v>6</v>
          </cell>
          <cell r="AE69">
            <v>0</v>
          </cell>
          <cell r="AF69">
            <v>180</v>
          </cell>
          <cell r="AG69">
            <v>2600000</v>
          </cell>
          <cell r="AH69">
            <v>15600000</v>
          </cell>
          <cell r="AI69">
            <v>15600000</v>
          </cell>
          <cell r="AJ69" t="str">
            <v>NO</v>
          </cell>
          <cell r="AK69">
            <v>7125</v>
          </cell>
          <cell r="AL69">
            <v>15600000</v>
          </cell>
          <cell r="AM69">
            <v>45676</v>
          </cell>
          <cell r="AN69" t="str">
            <v>C-1304-1000-9-803001-1399060-02</v>
          </cell>
          <cell r="AO69" t="str">
            <v>ADQUIS. DE BYS - SERVICIO DE IMPLEMENTACIÓN SISTEMAS DE GESTIÓN - FORTALECIMIENTO INSTITUCIONAL PARA LA GENERACIÓN DE VALOR PÚBLICO EN EL SECTOR SOLIDARIO NACIONAL</v>
          </cell>
          <cell r="AP69" t="str">
            <v>Inversion</v>
          </cell>
          <cell r="AQ69" t="str">
            <v>SEC-25-065</v>
          </cell>
          <cell r="AR69">
            <v>45678</v>
          </cell>
          <cell r="AS69">
            <v>45858</v>
          </cell>
          <cell r="AV69" t="str">
            <v>Terminado</v>
          </cell>
        </row>
        <row r="70">
          <cell r="B70" t="str">
            <v>CD-069-2025</v>
          </cell>
          <cell r="C70" t="str">
            <v>PROTECH INGENIERIA S.A.S.</v>
          </cell>
          <cell r="D70" t="str">
            <v>ARRENDAMIENTO DE UNA BODEGA COMO ARCHIVO PARA LA CUSTODIA DEL ACERVO DOCUMENTAL DE LA ENTIDAD</v>
          </cell>
          <cell r="E70" t="str">
            <v>Persona juridica</v>
          </cell>
          <cell r="F70" t="str">
            <v>Nit</v>
          </cell>
          <cell r="G70">
            <v>800156362</v>
          </cell>
          <cell r="H70" t="str">
            <v>N/A</v>
          </cell>
          <cell r="I70">
            <v>3</v>
          </cell>
          <cell r="J70" t="str">
            <v>N/A</v>
          </cell>
          <cell r="K70" t="str">
            <v>contabilidad@protechingenieria.com</v>
          </cell>
          <cell r="L70" t="str">
            <v>N/A</v>
          </cell>
          <cell r="M70" t="str">
            <v>N/A</v>
          </cell>
          <cell r="N70" t="str">
            <v>N/A</v>
          </cell>
          <cell r="O70" t="str">
            <v>N/A</v>
          </cell>
          <cell r="P70" t="str">
            <v>N/A</v>
          </cell>
          <cell r="Q70" t="str">
            <v>N/A</v>
          </cell>
          <cell r="R70">
            <v>80131502</v>
          </cell>
          <cell r="S70" t="str">
            <v>Arrendamiento de inmuebles</v>
          </cell>
          <cell r="T70" t="str">
            <v>Secretaria General</v>
          </cell>
          <cell r="U70" t="str">
            <v>CARLOS ENRIQUE BALLESTEROS AMAYA</v>
          </cell>
          <cell r="V70">
            <v>80825216</v>
          </cell>
          <cell r="W70">
            <v>5</v>
          </cell>
          <cell r="X70">
            <v>45679</v>
          </cell>
          <cell r="Y70">
            <v>6025</v>
          </cell>
          <cell r="Z70">
            <v>300000000</v>
          </cell>
          <cell r="AA70">
            <v>45666</v>
          </cell>
          <cell r="AB70" t="str">
            <v>N/A</v>
          </cell>
          <cell r="AC70">
            <v>45674</v>
          </cell>
          <cell r="AD70">
            <v>11</v>
          </cell>
          <cell r="AE70">
            <v>15</v>
          </cell>
          <cell r="AF70">
            <v>345</v>
          </cell>
          <cell r="AG70">
            <v>24942631</v>
          </cell>
          <cell r="AH70">
            <v>286840257</v>
          </cell>
          <cell r="AI70">
            <v>286840257</v>
          </cell>
          <cell r="AJ70" t="str">
            <v>NO</v>
          </cell>
          <cell r="AK70">
            <v>8025</v>
          </cell>
          <cell r="AL70">
            <v>286840257</v>
          </cell>
          <cell r="AM70">
            <v>45678</v>
          </cell>
          <cell r="AN70" t="str">
            <v>C-1304-1000-9-803001-1399060-02</v>
          </cell>
          <cell r="AO70" t="str">
            <v>ADQUIS. DE BYS - SERVICIO DE IMPLEMENTACIÓN SISTEMAS DE GESTIÓN - FORTALECIMIENTO INSTITUCIONAL PARA LA GENERACIÓN DE VALOR PÚBLICO EN EL SECTOR SOLIDARIO NACIONAL</v>
          </cell>
          <cell r="AP70" t="str">
            <v>Inversion</v>
          </cell>
          <cell r="AQ70" t="str">
            <v>SEC-25-066</v>
          </cell>
          <cell r="AR70">
            <v>45678</v>
          </cell>
          <cell r="AS70">
            <v>46022</v>
          </cell>
          <cell r="AV70" t="str">
            <v>Ejecucion</v>
          </cell>
        </row>
        <row r="71">
          <cell r="B71" t="str">
            <v>CD-070-2025</v>
          </cell>
          <cell r="C71" t="str">
            <v>LUCY ELIZABETH SUSA MONROY</v>
          </cell>
          <cell r="D71" t="str">
            <v>PRESTACIÓN DE SERVICIOS PROFESIONALES PARA APOYAR LA CAUSACIÓN CONTABLE, ACTUALIZACIÓN DE LA INFORMACIÓN DE LA GESTIÓN DE LA TASA DE CONTRIBUCIÓN Y MULTAS, ASÍ COMO LAS ACTIVIDADES DE GESTIÓN Y RECUPERACIÓN DE CARTERA DE LA ENTIDAD</v>
          </cell>
          <cell r="E71" t="str">
            <v>Persona Natural</v>
          </cell>
          <cell r="F71" t="str">
            <v>Cedula</v>
          </cell>
          <cell r="G71">
            <v>52833816</v>
          </cell>
          <cell r="H71" t="str">
            <v>Femenino</v>
          </cell>
          <cell r="I71">
            <v>7</v>
          </cell>
          <cell r="J71">
            <v>3102929378</v>
          </cell>
          <cell r="K71" t="str">
            <v>elizasusab@gmail.com</v>
          </cell>
          <cell r="L71" t="str">
            <v>Sanitas</v>
          </cell>
          <cell r="M71" t="str">
            <v>Colpensiones</v>
          </cell>
          <cell r="N71" t="str">
            <v>Positiva</v>
          </cell>
          <cell r="O71" t="str">
            <v>Profesional Especializado</v>
          </cell>
          <cell r="P71" t="str">
            <v>Contador Publico</v>
          </cell>
          <cell r="Q71" t="str">
            <v>No</v>
          </cell>
          <cell r="R71">
            <v>80111600</v>
          </cell>
          <cell r="S71" t="str">
            <v>Prestacion de Servicios Profesionales</v>
          </cell>
          <cell r="T71" t="str">
            <v>Secretaria General</v>
          </cell>
          <cell r="U71" t="str">
            <v>URIEL ALIRIO QUINTERO VENTO</v>
          </cell>
          <cell r="V71">
            <v>79361346</v>
          </cell>
          <cell r="W71">
            <v>5</v>
          </cell>
          <cell r="X71">
            <v>45677</v>
          </cell>
          <cell r="Y71">
            <v>12025</v>
          </cell>
          <cell r="Z71">
            <v>25477686</v>
          </cell>
          <cell r="AA71">
            <v>45672</v>
          </cell>
          <cell r="AB71" t="str">
            <v>N/A</v>
          </cell>
          <cell r="AC71">
            <v>45674</v>
          </cell>
          <cell r="AD71">
            <v>6</v>
          </cell>
          <cell r="AE71">
            <v>0</v>
          </cell>
          <cell r="AF71">
            <v>180</v>
          </cell>
          <cell r="AG71">
            <v>4246281</v>
          </cell>
          <cell r="AH71">
            <v>25477686</v>
          </cell>
          <cell r="AI71">
            <v>24062259</v>
          </cell>
          <cell r="AJ71" t="str">
            <v>NO</v>
          </cell>
          <cell r="AK71">
            <v>7225</v>
          </cell>
          <cell r="AL71">
            <v>25477686</v>
          </cell>
          <cell r="AM71">
            <v>45676</v>
          </cell>
          <cell r="AN71" t="str">
            <v>C-1304-1000-9-803001-1399060-02</v>
          </cell>
          <cell r="AO71" t="str">
            <v>ADQUIS. DE BYS - SERVICIO DE IMPLEMENTACIÓN SISTEMAS DE GESTIÓN - FORTALECIMIENTO INSTITUCIONAL PARA LA GENERACIÓN DE VALOR PÚBLICO EN EL SECTOR SOLIDARIO NACIONAL</v>
          </cell>
          <cell r="AP71" t="str">
            <v>Inversion</v>
          </cell>
          <cell r="AQ71" t="str">
            <v>SEC-25-060</v>
          </cell>
          <cell r="AR71">
            <v>45677</v>
          </cell>
          <cell r="AS71">
            <v>45857</v>
          </cell>
          <cell r="AU71">
            <v>45847</v>
          </cell>
          <cell r="AV71" t="str">
            <v>Terminacion anticipada y liquidacion</v>
          </cell>
        </row>
        <row r="72">
          <cell r="B72" t="str">
            <v>CD-071-2025</v>
          </cell>
          <cell r="C72" t="str">
            <v>JENNY MARCELA ORTIZ CARDENAS</v>
          </cell>
          <cell r="D72" t="str">
            <v>PRESTACION DE SERVICIOS PROFESIONALES CONTABLES Y/O FINANCIERO PARA APOYAR DE MANERA TRANSVERSAL A LAS DEPENDENCIAS DE LA SECRETARÍA GENERAL</v>
          </cell>
          <cell r="E72" t="str">
            <v>Persona Natural</v>
          </cell>
          <cell r="F72" t="str">
            <v>Cedula</v>
          </cell>
          <cell r="G72">
            <v>1110476222</v>
          </cell>
          <cell r="H72" t="str">
            <v>Femenino</v>
          </cell>
          <cell r="I72">
            <v>2</v>
          </cell>
          <cell r="J72">
            <v>3212458541</v>
          </cell>
          <cell r="K72" t="str">
            <v>marce.ortizca@gmail.com</v>
          </cell>
          <cell r="L72" t="str">
            <v>Sanitas</v>
          </cell>
          <cell r="M72" t="str">
            <v>Porvenir</v>
          </cell>
          <cell r="N72" t="str">
            <v>Positiva</v>
          </cell>
          <cell r="O72" t="str">
            <v>Profesional Universitario</v>
          </cell>
          <cell r="P72" t="str">
            <v>Contador Publico</v>
          </cell>
          <cell r="Q72" t="str">
            <v>No</v>
          </cell>
          <cell r="R72">
            <v>80111600</v>
          </cell>
          <cell r="S72" t="str">
            <v>Prestacion de Servicios Profesionales</v>
          </cell>
          <cell r="T72" t="str">
            <v>Secretaria General</v>
          </cell>
          <cell r="U72" t="str">
            <v>IVAN MAURICIO ALEMAN PEÑARANDA</v>
          </cell>
          <cell r="V72">
            <v>12598016</v>
          </cell>
          <cell r="W72">
            <v>8</v>
          </cell>
          <cell r="X72">
            <v>45677</v>
          </cell>
          <cell r="Y72">
            <v>14125</v>
          </cell>
          <cell r="Z72">
            <v>60000000</v>
          </cell>
          <cell r="AA72">
            <v>45674</v>
          </cell>
          <cell r="AB72" t="str">
            <v>N/A</v>
          </cell>
          <cell r="AC72">
            <v>45674</v>
          </cell>
          <cell r="AD72">
            <v>5</v>
          </cell>
          <cell r="AE72">
            <v>0</v>
          </cell>
          <cell r="AF72">
            <v>150</v>
          </cell>
          <cell r="AG72">
            <v>6000000</v>
          </cell>
          <cell r="AH72">
            <v>30000000</v>
          </cell>
          <cell r="AI72">
            <v>30000000</v>
          </cell>
          <cell r="AJ72" t="str">
            <v>NO</v>
          </cell>
          <cell r="AK72">
            <v>7425</v>
          </cell>
          <cell r="AL72">
            <v>30000000</v>
          </cell>
          <cell r="AM72">
            <v>45676</v>
          </cell>
          <cell r="AN72" t="str">
            <v>A-02-02-02-008-003</v>
          </cell>
          <cell r="AO72" t="str">
            <v>SERVICIOS PROFESIONALES, CIENTÍFICOS Y TÉCNICOS (EXCEPTO LOS SERVICIOS DE INVESTIGACION, URBANISMO, JURÍDICOS Y DE CONTABILIDAD)</v>
          </cell>
          <cell r="AP72" t="str">
            <v>Funcionamiento</v>
          </cell>
          <cell r="AQ72" t="str">
            <v>SEC-25-005</v>
          </cell>
          <cell r="AR72">
            <v>45677</v>
          </cell>
          <cell r="AS72">
            <v>45827</v>
          </cell>
          <cell r="AV72" t="str">
            <v>Terminado</v>
          </cell>
        </row>
        <row r="73">
          <cell r="B73" t="str">
            <v>CD-072-2025</v>
          </cell>
          <cell r="C73" t="str">
            <v>CARLOS ARTURO BABILONIA JACOME</v>
          </cell>
          <cell r="D73" t="str">
            <v>PRESTACIÓN DE SERVICIOS PROFESIONALES PARA APOYAR EL DESARROLLO DE ACTIVIDADES RELACIONADAS CON LA GESTIÓN Y TRAMITE DE LAS PQRSD RECIBIDAS EN LA DELEGATURA PARA LA SUPERVISIÓN DE LA ACTIVIDAD FINANCIERA EN EL COOPERATIVISMO</v>
          </cell>
          <cell r="E73" t="str">
            <v>Persona Natural</v>
          </cell>
          <cell r="F73" t="str">
            <v>Cedula</v>
          </cell>
          <cell r="G73">
            <v>1047392339</v>
          </cell>
          <cell r="H73" t="str">
            <v>Masculino</v>
          </cell>
          <cell r="I73">
            <v>4</v>
          </cell>
          <cell r="J73">
            <v>3105096223</v>
          </cell>
          <cell r="K73" t="str">
            <v>carlosbabiloniaj@gmail.com</v>
          </cell>
          <cell r="L73" t="str">
            <v>Sura</v>
          </cell>
          <cell r="M73" t="str">
            <v>Skandia</v>
          </cell>
          <cell r="N73" t="str">
            <v>Positiva</v>
          </cell>
          <cell r="O73" t="str">
            <v>Profesional Especializado</v>
          </cell>
          <cell r="P73" t="str">
            <v>Abogado</v>
          </cell>
          <cell r="Q73" t="str">
            <v>No</v>
          </cell>
          <cell r="R73">
            <v>80111600</v>
          </cell>
          <cell r="S73" t="str">
            <v>Prestacion de Servicios Profesionales</v>
          </cell>
          <cell r="T73" t="str">
            <v>Delegatura Financiera</v>
          </cell>
          <cell r="U73" t="str">
            <v>CINDY LORENA CARDENAS GALLEGO</v>
          </cell>
          <cell r="V73">
            <v>1001294054</v>
          </cell>
          <cell r="W73">
            <v>3</v>
          </cell>
          <cell r="X73">
            <v>45677</v>
          </cell>
          <cell r="Y73">
            <v>6625</v>
          </cell>
          <cell r="Z73">
            <v>55000000</v>
          </cell>
          <cell r="AA73">
            <v>45666</v>
          </cell>
          <cell r="AB73" t="str">
            <v>N/A</v>
          </cell>
          <cell r="AC73">
            <v>45674</v>
          </cell>
          <cell r="AD73">
            <v>6</v>
          </cell>
          <cell r="AE73">
            <v>0</v>
          </cell>
          <cell r="AF73">
            <v>180</v>
          </cell>
          <cell r="AG73" t="str">
            <v>$5.000.000 / $6.000.000</v>
          </cell>
          <cell r="AH73">
            <v>30000000</v>
          </cell>
          <cell r="AI73">
            <v>32633333</v>
          </cell>
          <cell r="AJ73" t="str">
            <v>NO</v>
          </cell>
          <cell r="AK73">
            <v>7325</v>
          </cell>
          <cell r="AL73">
            <v>30000000</v>
          </cell>
          <cell r="AM73">
            <v>45676</v>
          </cell>
          <cell r="AN73" t="str">
            <v>C-1304-1000-9-803001-1304036-02</v>
          </cell>
          <cell r="AO73" t="str">
            <v>ADQUIS. DE BYS - SERVICIO DE SEGUIMIENTO - FORTALECIMIENTO DE LAS CAPACIDADES PARA EJERCER LA LABOR DE SUPERVISIÓN A LAS ORGANIZACIONES VIGILADAS POR LA SUPERINTENDENCIA DE LA ECONOMÍA SOLIDARIA A NIVEL NACIONAL NACIONAL</v>
          </cell>
          <cell r="AP73" t="str">
            <v>Inversion</v>
          </cell>
          <cell r="AQ73" t="str">
            <v>DLF-25-022</v>
          </cell>
          <cell r="AR73">
            <v>45677</v>
          </cell>
          <cell r="AS73">
            <v>45857</v>
          </cell>
          <cell r="AV73" t="str">
            <v>Terminado</v>
          </cell>
          <cell r="AW73" t="str">
            <v>Adicion</v>
          </cell>
          <cell r="AX73">
            <v>45710</v>
          </cell>
          <cell r="AY73">
            <v>6625</v>
          </cell>
          <cell r="AZ73">
            <v>55000000</v>
          </cell>
          <cell r="BA73">
            <v>45666</v>
          </cell>
          <cell r="BB73">
            <v>7325</v>
          </cell>
          <cell r="BC73">
            <v>32633333</v>
          </cell>
          <cell r="BD73">
            <v>45772</v>
          </cell>
          <cell r="BE73">
            <v>2633333</v>
          </cell>
        </row>
        <row r="74">
          <cell r="B74" t="str">
            <v>CD-073-2025</v>
          </cell>
          <cell r="C74" t="str">
            <v>ANDREA CAMILA LAMPREA RODRIGUEZ</v>
          </cell>
          <cell r="D74" t="str">
            <v>PRESTAR SUS SERVICIOS PROFESIONALES PARA APOYAR A LA OFICINA DE PLANEACIÓN Y SISTEMAS EN LA FORMULACIÓN, SEGUIMIENTO Y ACOMPAÑAMIENTO DE LAS INICIATIVAS QUE PROMUEVAN LA TRANSFORMACIÓN DIGITAL, ASÍ COMO APOYAR LAS INICIATIVAS DE INNOVACIÓN QUE REQUIERA LA SUPERINTENDENCIA.</v>
          </cell>
          <cell r="E74" t="str">
            <v>Persona Natural</v>
          </cell>
          <cell r="F74" t="str">
            <v>Cedula</v>
          </cell>
          <cell r="G74">
            <v>1019091901</v>
          </cell>
          <cell r="H74" t="str">
            <v>Femenino</v>
          </cell>
          <cell r="I74">
            <v>0</v>
          </cell>
          <cell r="J74">
            <v>3044492347</v>
          </cell>
          <cell r="K74" t="str">
            <v>andrea.lamprearo@gmail.com</v>
          </cell>
          <cell r="L74" t="str">
            <v>Compensar</v>
          </cell>
          <cell r="M74" t="str">
            <v>Colpensiones</v>
          </cell>
          <cell r="N74" t="str">
            <v>Positiva</v>
          </cell>
          <cell r="O74" t="str">
            <v>Profesional Universitario</v>
          </cell>
          <cell r="P74" t="str">
            <v>Diseñadora</v>
          </cell>
          <cell r="Q74" t="str">
            <v>No</v>
          </cell>
          <cell r="R74">
            <v>80111600</v>
          </cell>
          <cell r="S74" t="str">
            <v>Prestacion de Servicios Profesionales</v>
          </cell>
          <cell r="T74" t="str">
            <v>Planeacion y Sistemas</v>
          </cell>
          <cell r="U74" t="str">
            <v>ANGELICA MARIA ZAMORA ACOSTA</v>
          </cell>
          <cell r="V74">
            <v>1070751391</v>
          </cell>
          <cell r="W74">
            <v>2</v>
          </cell>
          <cell r="X74">
            <v>45679</v>
          </cell>
          <cell r="Y74">
            <v>4625</v>
          </cell>
          <cell r="Z74">
            <v>36000000</v>
          </cell>
          <cell r="AA74">
            <v>45665</v>
          </cell>
          <cell r="AB74" t="str">
            <v>N/A</v>
          </cell>
          <cell r="AC74">
            <v>45678</v>
          </cell>
          <cell r="AD74">
            <v>4</v>
          </cell>
          <cell r="AE74">
            <v>0</v>
          </cell>
          <cell r="AF74">
            <v>120</v>
          </cell>
          <cell r="AG74">
            <v>9000000</v>
          </cell>
          <cell r="AH74">
            <v>36000000</v>
          </cell>
          <cell r="AI74">
            <v>36000000</v>
          </cell>
          <cell r="AJ74" t="str">
            <v>NO</v>
          </cell>
          <cell r="AK74">
            <v>8525</v>
          </cell>
          <cell r="AL74">
            <v>36000000</v>
          </cell>
          <cell r="AM74">
            <v>45678</v>
          </cell>
          <cell r="AN74" t="str">
            <v>C-1304-1000-9-803001-1399064-02</v>
          </cell>
          <cell r="AO74" t="str">
            <v>ADQUIS. DE BYS - DOCUMENTO PARA LA PLANEACIÓN ESTRATÉGICA EN TI - FORTALECIMIENTO DE LA INFRAESTRUCTURA Y SERVICIOS TECNOLÓGICOS DE LA SUPERINTENDENCIA DE LA ECONOMÍA SOLIDARIA NACIONAL</v>
          </cell>
          <cell r="AP74" t="str">
            <v>Inversion</v>
          </cell>
          <cell r="AQ74" t="str">
            <v>PLA-25-049</v>
          </cell>
          <cell r="AR74">
            <v>45678</v>
          </cell>
          <cell r="AS74">
            <v>45797</v>
          </cell>
          <cell r="AV74" t="str">
            <v>Terminado</v>
          </cell>
        </row>
        <row r="75">
          <cell r="B75" t="str">
            <v>CD-074-2025</v>
          </cell>
          <cell r="C75" t="str">
            <v>LILIANA PATRICIA LOPEZ RAMIREZ</v>
          </cell>
          <cell r="D75" t="str">
            <v>PRESTAR SERVICIOS PROFESIONALES A LA OFICINA ASESORA DE PLANEACIÓN Y SISTEMAS PARA APOYAR LAS GESTIONES DERIVADAS DE LA PLANEACIÓN ESTRATÉGICA INSTITUCIONAL, ASI COMO LA COORDINACIÓN Y SEGUIMIENTO A LA ESTRATEGIA DE COOPERACÓN INTERNACIONAL Y LOS CONVENIOS BAJO LA SUPERVISIÓN DE LA OFICINA</v>
          </cell>
          <cell r="E75" t="str">
            <v>Persona Natural</v>
          </cell>
          <cell r="F75" t="str">
            <v>Cedula</v>
          </cell>
          <cell r="G75">
            <v>52970249</v>
          </cell>
          <cell r="H75" t="str">
            <v>Femenino</v>
          </cell>
          <cell r="I75">
            <v>7</v>
          </cell>
          <cell r="J75">
            <v>3012429972</v>
          </cell>
          <cell r="K75" t="str">
            <v>lilianap.lopezr@outlook.com</v>
          </cell>
          <cell r="L75" t="str">
            <v>Compensar</v>
          </cell>
          <cell r="M75" t="str">
            <v>Colpensiones</v>
          </cell>
          <cell r="N75" t="str">
            <v>Positiva</v>
          </cell>
          <cell r="O75" t="str">
            <v>Profesional Especializado</v>
          </cell>
          <cell r="P75" t="str">
            <v>Abogada</v>
          </cell>
          <cell r="Q75" t="str">
            <v>No</v>
          </cell>
          <cell r="R75">
            <v>80111600</v>
          </cell>
          <cell r="S75" t="str">
            <v>Prestacion de Servicios Profesionales</v>
          </cell>
          <cell r="T75" t="str">
            <v>Planeacion y Sistemas</v>
          </cell>
          <cell r="U75" t="str">
            <v>ANGELICA MARIA ZAMORA ACOSTA</v>
          </cell>
          <cell r="V75">
            <v>1070751391</v>
          </cell>
          <cell r="W75">
            <v>2</v>
          </cell>
          <cell r="X75">
            <v>45679</v>
          </cell>
          <cell r="Y75">
            <v>2125</v>
          </cell>
          <cell r="Z75">
            <v>123750000</v>
          </cell>
          <cell r="AA75">
            <v>45665</v>
          </cell>
          <cell r="AB75" t="str">
            <v>N/A</v>
          </cell>
          <cell r="AC75">
            <v>45678</v>
          </cell>
          <cell r="AD75">
            <v>11</v>
          </cell>
          <cell r="AE75">
            <v>14</v>
          </cell>
          <cell r="AF75">
            <v>344</v>
          </cell>
          <cell r="AG75">
            <v>9500000</v>
          </cell>
          <cell r="AH75">
            <v>107350000</v>
          </cell>
          <cell r="AI75">
            <v>107350000</v>
          </cell>
          <cell r="AJ75" t="str">
            <v>NO</v>
          </cell>
          <cell r="AK75">
            <v>9025</v>
          </cell>
          <cell r="AL75">
            <v>108933333</v>
          </cell>
          <cell r="AM75">
            <v>45679</v>
          </cell>
          <cell r="AN75" t="str">
            <v>C-1304-1000-9-803001-1399060-02</v>
          </cell>
          <cell r="AO75" t="str">
            <v>ADQUIS. DE BYS - SERVICIO DE IMPLEMENTACIÓN SISTEMAS DE GESTIÓN - FORTALECIMIENTO INSTITUCIONAL PARA LA GENERACIÓN DE VALOR PÚBLICO EN EL SECTOR SOLIDARIO NACIONAL</v>
          </cell>
          <cell r="AP75" t="str">
            <v>Inversion</v>
          </cell>
          <cell r="AQ75" t="str">
            <v>PLA-25-002</v>
          </cell>
          <cell r="AR75">
            <v>45679</v>
          </cell>
          <cell r="AS75">
            <v>46022</v>
          </cell>
          <cell r="AV75" t="str">
            <v>Ejecucion</v>
          </cell>
        </row>
        <row r="76">
          <cell r="B76" t="str">
            <v>CD-075-2025</v>
          </cell>
          <cell r="C76" t="str">
            <v>JULIAN LIBERATO ORJUELA</v>
          </cell>
          <cell r="D76" t="str">
            <v>PRESTACIÓN DE SERVICIOS PROFESIONALES PARA APOYAR EN EL LIDERAZGO DEL DESARROLLO, Y ACTUALIZACIÓN DE LOS SISTEMAS DE INFORMACIÓN DE LA ENTIDAD, ESPECIALMENTE EL NUEVO SISTEMAS DE INFORMACIÓN MISIONAL DE LA SUPERINTENDENCIA DE LA ECONOMÍA SOLIDARIA</v>
          </cell>
          <cell r="E76" t="str">
            <v>Persona Natural</v>
          </cell>
          <cell r="F76" t="str">
            <v>Cedula</v>
          </cell>
          <cell r="G76">
            <v>10173770</v>
          </cell>
          <cell r="H76" t="str">
            <v>Masculino</v>
          </cell>
          <cell r="I76">
            <v>1</v>
          </cell>
          <cell r="J76">
            <v>3132437426</v>
          </cell>
          <cell r="K76" t="str">
            <v>julianliberato@gmail.com</v>
          </cell>
          <cell r="L76" t="str">
            <v>Aliansalud</v>
          </cell>
          <cell r="M76" t="str">
            <v>Porvenir</v>
          </cell>
          <cell r="N76" t="str">
            <v>Positiva</v>
          </cell>
          <cell r="O76" t="str">
            <v>Profesional Universitario</v>
          </cell>
          <cell r="P76" t="str">
            <v>Ingeniero de Sistemas</v>
          </cell>
          <cell r="Q76" t="str">
            <v>No</v>
          </cell>
          <cell r="R76">
            <v>80111600</v>
          </cell>
          <cell r="S76" t="str">
            <v>Prestacion de Servicios Profesionales</v>
          </cell>
          <cell r="T76" t="str">
            <v>Planeacion y Sistemas</v>
          </cell>
          <cell r="U76" t="str">
            <v>ANGELICA MARIA ZAMORA ACOSTA</v>
          </cell>
          <cell r="V76">
            <v>1070751391</v>
          </cell>
          <cell r="W76">
            <v>2</v>
          </cell>
          <cell r="X76">
            <v>45680</v>
          </cell>
          <cell r="Y76">
            <v>2925</v>
          </cell>
          <cell r="Z76">
            <v>93966500</v>
          </cell>
          <cell r="AA76">
            <v>45665</v>
          </cell>
          <cell r="AB76" t="str">
            <v>N/A</v>
          </cell>
          <cell r="AC76">
            <v>45678</v>
          </cell>
          <cell r="AD76">
            <v>6</v>
          </cell>
          <cell r="AE76">
            <v>0</v>
          </cell>
          <cell r="AF76">
            <v>180</v>
          </cell>
          <cell r="AG76">
            <v>8171000</v>
          </cell>
          <cell r="AH76">
            <v>49026000</v>
          </cell>
          <cell r="AI76">
            <v>49026000</v>
          </cell>
          <cell r="AJ76" t="str">
            <v>NO</v>
          </cell>
          <cell r="AK76">
            <v>8925</v>
          </cell>
          <cell r="AL76">
            <v>49026000</v>
          </cell>
          <cell r="AM76">
            <v>45678</v>
          </cell>
          <cell r="AN76" t="str">
            <v>C-1304-1000-9-803001-1399065-02</v>
          </cell>
          <cell r="AO76" t="str">
            <v>ADQUIS. DE BYS - SERVICIOS TECNOLÓGICOS - FORTALECIMIENTO DE LA INFRAESTRUCTURA Y SERVICIOS TECNOLÓGICOS DE LA SUPERINTENDENCIA DE LA ECONOMÍA SOLIDARIA NACIONAL</v>
          </cell>
          <cell r="AP76" t="str">
            <v>Inversion</v>
          </cell>
          <cell r="AQ76" t="str">
            <v>PLA-25-029</v>
          </cell>
          <cell r="AR76">
            <v>45680</v>
          </cell>
          <cell r="AS76">
            <v>45860</v>
          </cell>
          <cell r="AV76" t="str">
            <v>Terminado</v>
          </cell>
        </row>
        <row r="77">
          <cell r="B77" t="str">
            <v>CD-076-2025</v>
          </cell>
          <cell r="C77" t="str">
            <v>CAMILO ANDRES SILVA PULIDO</v>
          </cell>
          <cell r="D77" t="str">
            <v>PRESTACIÓN DE SERVICIOS PROFESIONALES PARA EL APOYO JURÍDICO, CONCEPTUALIZACION, PROYECCION Y SEGUIMIENTO DE LAS ACTVIDADES DE CONTROL Y SUPERVISION DE LAS CACs.</v>
          </cell>
          <cell r="E77" t="str">
            <v>Persona Natural</v>
          </cell>
          <cell r="F77" t="str">
            <v>Cedula</v>
          </cell>
          <cell r="G77">
            <v>1030647636</v>
          </cell>
          <cell r="H77" t="str">
            <v>Masculino</v>
          </cell>
          <cell r="I77">
            <v>1</v>
          </cell>
          <cell r="J77">
            <v>3223116293</v>
          </cell>
          <cell r="K77" t="str">
            <v>camilo-silva1@hotmail.com</v>
          </cell>
          <cell r="L77" t="str">
            <v>Famisanar EPS</v>
          </cell>
          <cell r="M77" t="str">
            <v>Porvenir</v>
          </cell>
          <cell r="N77" t="str">
            <v>Positiva</v>
          </cell>
          <cell r="O77" t="str">
            <v>Profesional Especializado</v>
          </cell>
          <cell r="P77" t="str">
            <v>Abogado</v>
          </cell>
          <cell r="Q77" t="str">
            <v>No</v>
          </cell>
          <cell r="R77">
            <v>80111600</v>
          </cell>
          <cell r="S77" t="str">
            <v>Prestacion de Servicios Profesionales</v>
          </cell>
          <cell r="T77" t="str">
            <v>Delegatura Financiera</v>
          </cell>
          <cell r="U77" t="str">
            <v xml:space="preserve">HEIDY VANESSA LOPEZ RONDON </v>
          </cell>
          <cell r="V77">
            <v>1032488794</v>
          </cell>
          <cell r="W77">
            <v>6</v>
          </cell>
          <cell r="X77">
            <v>45679</v>
          </cell>
          <cell r="Y77">
            <v>9425</v>
          </cell>
          <cell r="Z77">
            <v>62537805</v>
          </cell>
          <cell r="AA77">
            <v>45667</v>
          </cell>
          <cell r="AB77" t="str">
            <v>N/A</v>
          </cell>
          <cell r="AC77">
            <v>45678</v>
          </cell>
          <cell r="AD77">
            <v>6</v>
          </cell>
          <cell r="AE77">
            <v>0</v>
          </cell>
          <cell r="AF77">
            <v>180</v>
          </cell>
          <cell r="AG77">
            <v>5685000</v>
          </cell>
          <cell r="AH77">
            <v>34110000</v>
          </cell>
          <cell r="AI77">
            <v>34110000</v>
          </cell>
          <cell r="AJ77" t="str">
            <v>NO</v>
          </cell>
          <cell r="AK77">
            <v>8125</v>
          </cell>
          <cell r="AL77">
            <v>34110000</v>
          </cell>
          <cell r="AM77">
            <v>45678</v>
          </cell>
          <cell r="AN77" t="str">
            <v>C-1304-1000-9-803001-1304036-02</v>
          </cell>
          <cell r="AO77" t="str">
            <v>ADQUIS. DE BYS - SERVICIO DE SEGUIMIENTO - FORTALECIMIENTO DE LAS CAPACIDADES PARA EJERCER LA LABOR DE SUPERVISIÓN A LAS ORGANIZACIONES VIGILADAS POR LA SUPERINTENDENCIA DE LA ECONOMÍA SOLIDARIA A NIVEL NACIONAL NACIONAL</v>
          </cell>
          <cell r="AP77" t="str">
            <v>Inversion</v>
          </cell>
          <cell r="AQ77" t="str">
            <v>DLF-25-013</v>
          </cell>
          <cell r="AR77">
            <v>45678</v>
          </cell>
          <cell r="AS77">
            <v>45858</v>
          </cell>
          <cell r="AV77" t="str">
            <v>Terminado</v>
          </cell>
        </row>
        <row r="78">
          <cell r="B78" t="str">
            <v>CD-077-2025</v>
          </cell>
          <cell r="C78" t="str">
            <v>JOHANN AUGUSTO CLAVIJO RAMOS</v>
          </cell>
          <cell r="D78" t="str">
            <v>PRESTACIÓN DE SERVICIOS PROFESIONALES PARA EL APOYO JURÍDICO, CONCEPTUALIZACION, PROYECCIÓN Y SEGUIMIENTO DE LAS ACTIVIDADES DE CONTROL Y SUPERVISIÓN DE LAS CACs</v>
          </cell>
          <cell r="E78" t="str">
            <v>Persona Natural</v>
          </cell>
          <cell r="F78" t="str">
            <v>Cedula</v>
          </cell>
          <cell r="G78">
            <v>82393287</v>
          </cell>
          <cell r="H78" t="str">
            <v>Masculino</v>
          </cell>
          <cell r="I78">
            <v>0</v>
          </cell>
          <cell r="J78">
            <v>3106182989</v>
          </cell>
          <cell r="K78" t="str">
            <v>johannclavijo@gmail.com</v>
          </cell>
          <cell r="L78" t="str">
            <v>ARC</v>
          </cell>
          <cell r="M78" t="str">
            <v>Proteccion</v>
          </cell>
          <cell r="N78" t="str">
            <v>Positiva</v>
          </cell>
          <cell r="O78" t="str">
            <v>Profesional Especializado</v>
          </cell>
          <cell r="P78" t="str">
            <v>Abogado</v>
          </cell>
          <cell r="Q78" t="str">
            <v>No</v>
          </cell>
          <cell r="R78">
            <v>80111600</v>
          </cell>
          <cell r="S78" t="str">
            <v>Prestacion de Servicios Profesionales</v>
          </cell>
          <cell r="T78" t="str">
            <v>Delegatura Financiera</v>
          </cell>
          <cell r="U78" t="str">
            <v xml:space="preserve">HEIDY VANESSA LOPEZ RONDON </v>
          </cell>
          <cell r="V78">
            <v>1032488794</v>
          </cell>
          <cell r="W78">
            <v>6</v>
          </cell>
          <cell r="X78">
            <v>45679</v>
          </cell>
          <cell r="Y78">
            <v>9725</v>
          </cell>
          <cell r="Z78">
            <v>62537805</v>
          </cell>
          <cell r="AA78">
            <v>45667</v>
          </cell>
          <cell r="AB78" t="str">
            <v>N/A</v>
          </cell>
          <cell r="AC78">
            <v>45678</v>
          </cell>
          <cell r="AD78">
            <v>6</v>
          </cell>
          <cell r="AE78">
            <v>0</v>
          </cell>
          <cell r="AF78">
            <v>180</v>
          </cell>
          <cell r="AG78">
            <v>5685000</v>
          </cell>
          <cell r="AH78">
            <v>34110000</v>
          </cell>
          <cell r="AI78">
            <v>34110000</v>
          </cell>
          <cell r="AJ78" t="str">
            <v>NO</v>
          </cell>
          <cell r="AK78">
            <v>8325</v>
          </cell>
          <cell r="AL78">
            <v>34110000</v>
          </cell>
          <cell r="AM78">
            <v>45678</v>
          </cell>
          <cell r="AN78" t="str">
            <v>C-1304-1000-9-803001-1304036-02</v>
          </cell>
          <cell r="AO78" t="str">
            <v>ADQUIS. DE BYS - SERVICIO DE SEGUIMIENTO - FORTALECIMIENTO DE LAS CAPACIDADES PARA EJERCER LA LABOR DE SUPERVISIÓN A LAS ORGANIZACIONES VIGILADAS POR LA SUPERINTENDENCIA DE LA ECONOMÍA SOLIDARIA A NIVEL NACIONAL NACIONAL</v>
          </cell>
          <cell r="AP78" t="str">
            <v>Inversion</v>
          </cell>
          <cell r="AQ78" t="str">
            <v>DLF-25-014</v>
          </cell>
          <cell r="AR78">
            <v>45679</v>
          </cell>
          <cell r="AS78">
            <v>45859</v>
          </cell>
          <cell r="AV78" t="str">
            <v>Terminado</v>
          </cell>
        </row>
        <row r="79">
          <cell r="B79" t="str">
            <v>CD-078-2025</v>
          </cell>
          <cell r="C79" t="str">
            <v>HENRY MORENO ARENAS</v>
          </cell>
          <cell r="D79" t="str">
            <v>PRESTACIÓN DE SERVICIOS PROFESIONALES PARA LA IDENTIFICACIÓN Y EVALUACIÓN DE RIESGOS DE SEGURIDAD DE LA INFORMACIÓN Y DE ENTORNOS DIGITALES, ASÍ COMO LA EMISIÓN DE RECOMENDACIONES PERMANENTES QUE PERMITAN ASEGURAR LA INTEGRIDAD, CONFIDENCIALIDAD Y DISPONIBILIDAD DE LA INFORMACIÓN</v>
          </cell>
          <cell r="E79" t="str">
            <v>Persona Natural</v>
          </cell>
          <cell r="F79" t="str">
            <v>Cedula</v>
          </cell>
          <cell r="G79">
            <v>17339983</v>
          </cell>
          <cell r="H79" t="str">
            <v>Masculino</v>
          </cell>
          <cell r="I79">
            <v>3</v>
          </cell>
          <cell r="J79">
            <v>3209193195</v>
          </cell>
          <cell r="K79" t="str">
            <v>hmorenoa@yahoo.com</v>
          </cell>
          <cell r="L79" t="str">
            <v>Compensar</v>
          </cell>
          <cell r="M79" t="str">
            <v>Colpensiones</v>
          </cell>
          <cell r="N79" t="str">
            <v>Positiva</v>
          </cell>
          <cell r="O79" t="str">
            <v>Profesional Especializado</v>
          </cell>
          <cell r="P79" t="str">
            <v>Ingeniero en Telecomunicaciones</v>
          </cell>
          <cell r="Q79" t="str">
            <v>No</v>
          </cell>
          <cell r="R79">
            <v>80111600</v>
          </cell>
          <cell r="S79" t="str">
            <v>Prestacion de Servicios Profesionales</v>
          </cell>
          <cell r="T79" t="str">
            <v>Planeacion y Sistemas</v>
          </cell>
          <cell r="U79" t="str">
            <v>ANGELICA MARIA ZAMORA ACOSTA</v>
          </cell>
          <cell r="V79">
            <v>1070751391</v>
          </cell>
          <cell r="W79">
            <v>2</v>
          </cell>
          <cell r="X79">
            <v>45681</v>
          </cell>
          <cell r="Y79">
            <v>4225</v>
          </cell>
          <cell r="Z79">
            <v>52500000</v>
          </cell>
          <cell r="AA79">
            <v>45665</v>
          </cell>
          <cell r="AB79" t="str">
            <v>N/A</v>
          </cell>
          <cell r="AC79">
            <v>45680</v>
          </cell>
          <cell r="AD79">
            <v>6</v>
          </cell>
          <cell r="AE79">
            <v>0</v>
          </cell>
          <cell r="AF79">
            <v>180</v>
          </cell>
          <cell r="AG79">
            <v>4485000</v>
          </cell>
          <cell r="AH79">
            <v>26910000</v>
          </cell>
          <cell r="AI79">
            <v>26910000</v>
          </cell>
          <cell r="AJ79" t="str">
            <v>NO</v>
          </cell>
          <cell r="AK79">
            <v>9925</v>
          </cell>
          <cell r="AL79">
            <v>26910000</v>
          </cell>
          <cell r="AM79">
            <v>45681</v>
          </cell>
          <cell r="AN79" t="str">
            <v>C-1304-1000-9-803001-1399064-02</v>
          </cell>
          <cell r="AO79" t="str">
            <v>ADQUIS. DE BYS - DOCUMENTO PARA LA PLANEACIÓN ESTRATÉGICA EN TI - FORTALECIMIENTO DE LA INFRAESTRUCTURA Y SERVICIOS TECNOLÓGICOS DE LA SUPERINTENDENCIA DE LA ECONOMÍA SOLIDARIA NACIONAL</v>
          </cell>
          <cell r="AP79" t="str">
            <v>Inversion</v>
          </cell>
          <cell r="AQ79" t="str">
            <v>PLA-25-043</v>
          </cell>
          <cell r="AR79">
            <v>45681</v>
          </cell>
          <cell r="AS79">
            <v>45861</v>
          </cell>
          <cell r="AV79" t="str">
            <v>Terminado</v>
          </cell>
        </row>
        <row r="80">
          <cell r="B80" t="str">
            <v>CD-079-2025</v>
          </cell>
          <cell r="C80" t="str">
            <v>ZAHARA VICTORIA PACHON CHARRY</v>
          </cell>
          <cell r="D80" t="str">
            <v>PRESTACIÓN DE SERVICIOS DE APOYO A LAS ACTIVIDADES DE PROYECCIÓN, REVISIÓN, SEGUIMIENTO DE LOS TRÁMITES, ELABORACIÓN DE CONCEPTOS, DOCUMENTOS JURÍDICOS Y APOYO EN LA IMPLEMENTACIÓN DE POLÍTICAS Y PROGRAMAS DE LA SECRETARIA GENERAL</v>
          </cell>
          <cell r="E80" t="str">
            <v>Persona Natural</v>
          </cell>
          <cell r="F80" t="str">
            <v>Cedula</v>
          </cell>
          <cell r="G80">
            <v>1000833639</v>
          </cell>
          <cell r="H80" t="str">
            <v>Femenino</v>
          </cell>
          <cell r="I80">
            <v>1</v>
          </cell>
          <cell r="J80">
            <v>3204439476</v>
          </cell>
          <cell r="K80" t="str">
            <v>zaharavpachon@gmail.com</v>
          </cell>
          <cell r="L80" t="str">
            <v>Sanitas</v>
          </cell>
          <cell r="M80" t="str">
            <v>Porvenir</v>
          </cell>
          <cell r="N80" t="str">
            <v>Positiva</v>
          </cell>
          <cell r="O80" t="str">
            <v>Tecnologo</v>
          </cell>
          <cell r="P80" t="str">
            <v>Estudiante</v>
          </cell>
          <cell r="Q80" t="str">
            <v>No</v>
          </cell>
          <cell r="R80">
            <v>80111600</v>
          </cell>
          <cell r="S80" t="str">
            <v>Prestacion de Servicios de apoyo</v>
          </cell>
          <cell r="T80" t="str">
            <v>Secretaria General</v>
          </cell>
          <cell r="U80" t="str">
            <v>MARIA CAMILA BOHORQUEZ RESTREPO</v>
          </cell>
          <cell r="V80">
            <v>1019136462</v>
          </cell>
          <cell r="W80">
            <v>1</v>
          </cell>
          <cell r="X80">
            <v>45679</v>
          </cell>
          <cell r="Y80">
            <v>9025</v>
          </cell>
          <cell r="Z80">
            <v>60000000</v>
          </cell>
          <cell r="AA80">
            <v>45667</v>
          </cell>
          <cell r="AB80" t="str">
            <v>N/A</v>
          </cell>
          <cell r="AC80">
            <v>45678</v>
          </cell>
          <cell r="AD80">
            <v>10</v>
          </cell>
          <cell r="AE80">
            <v>0</v>
          </cell>
          <cell r="AF80">
            <v>300</v>
          </cell>
          <cell r="AG80">
            <v>3500000</v>
          </cell>
          <cell r="AH80">
            <v>35000000</v>
          </cell>
          <cell r="AI80">
            <v>39550000</v>
          </cell>
          <cell r="AJ80" t="str">
            <v>NO</v>
          </cell>
          <cell r="AK80">
            <v>8825</v>
          </cell>
          <cell r="AL80">
            <v>35000000</v>
          </cell>
          <cell r="AM80">
            <v>45678</v>
          </cell>
          <cell r="AN80" t="str">
            <v>A-02-02-02-008-002</v>
          </cell>
          <cell r="AO80" t="str">
            <v>SERVICIOS JURÍDICOS Y CONTABLES</v>
          </cell>
          <cell r="AP80" t="str">
            <v>Funcionamiento</v>
          </cell>
          <cell r="AQ80" t="str">
            <v>SEC-25-014</v>
          </cell>
          <cell r="AR80">
            <v>45679</v>
          </cell>
          <cell r="AS80">
            <v>45982</v>
          </cell>
          <cell r="AT80">
            <v>46022</v>
          </cell>
          <cell r="AV80" t="str">
            <v>Ejecucion</v>
          </cell>
          <cell r="AW80" t="str">
            <v>Adicion y Prorroga</v>
          </cell>
          <cell r="AX80">
            <v>45979</v>
          </cell>
          <cell r="AY80">
            <v>9025</v>
          </cell>
          <cell r="AZ80">
            <v>4550000</v>
          </cell>
          <cell r="BA80">
            <v>45973</v>
          </cell>
          <cell r="BB80">
            <v>8825</v>
          </cell>
          <cell r="BC80">
            <v>4550000</v>
          </cell>
          <cell r="BD80">
            <v>45982</v>
          </cell>
          <cell r="BE80">
            <v>4550000</v>
          </cell>
          <cell r="BF80" t="str">
            <v>1 MES Y  9 DIAS</v>
          </cell>
          <cell r="BG80">
            <v>45983</v>
          </cell>
          <cell r="BH80">
            <v>46022</v>
          </cell>
        </row>
        <row r="81">
          <cell r="B81" t="str">
            <v>CD-080-2025</v>
          </cell>
          <cell r="C81" t="str">
            <v>JUAN DAVID ZAMBRANO ESPINOSA</v>
          </cell>
          <cell r="D81" t="str">
            <v>PRESTACIÓN DE SERVICIOS PROFESIONALES PARA EL APOYO JURÍDICO, CONCEPTUALIZACIÓN, PROYECCIÓN Y SEGUIMIENTO DE LAS ACTIVIDADES DE CONTROL Y SUPERVISIÓN DE LAS CACs.</v>
          </cell>
          <cell r="E81" t="str">
            <v>Persona Natural</v>
          </cell>
          <cell r="F81" t="str">
            <v>Cedula</v>
          </cell>
          <cell r="G81">
            <v>1014257043</v>
          </cell>
          <cell r="H81" t="str">
            <v>Masculino</v>
          </cell>
          <cell r="I81">
            <v>2</v>
          </cell>
          <cell r="J81">
            <v>3102828901</v>
          </cell>
          <cell r="K81" t="str">
            <v>juandiego-12@hotmail.es</v>
          </cell>
          <cell r="L81" t="str">
            <v>Compensar</v>
          </cell>
          <cell r="M81" t="str">
            <v>Colpensiones</v>
          </cell>
          <cell r="N81" t="str">
            <v>Positiva</v>
          </cell>
          <cell r="O81" t="str">
            <v>Profesional Especializado</v>
          </cell>
          <cell r="P81" t="str">
            <v>Abogado</v>
          </cell>
          <cell r="Q81" t="str">
            <v>No</v>
          </cell>
          <cell r="R81">
            <v>80111600</v>
          </cell>
          <cell r="S81" t="str">
            <v>Prestacion de Servicios Profesionales</v>
          </cell>
          <cell r="T81" t="str">
            <v>Delegatura Financiera</v>
          </cell>
          <cell r="U81" t="str">
            <v xml:space="preserve">HEIDY VANESSA LOPEZ RONDON </v>
          </cell>
          <cell r="V81">
            <v>1032488794</v>
          </cell>
          <cell r="W81">
            <v>6</v>
          </cell>
          <cell r="X81">
            <v>45679</v>
          </cell>
          <cell r="Y81">
            <v>9325</v>
          </cell>
          <cell r="Z81">
            <v>62537805</v>
          </cell>
          <cell r="AA81">
            <v>45667</v>
          </cell>
          <cell r="AB81" t="str">
            <v>N/A</v>
          </cell>
          <cell r="AC81">
            <v>45678</v>
          </cell>
          <cell r="AD81">
            <v>6</v>
          </cell>
          <cell r="AE81">
            <v>0</v>
          </cell>
          <cell r="AF81">
            <v>180</v>
          </cell>
          <cell r="AG81">
            <v>5685000</v>
          </cell>
          <cell r="AH81">
            <v>34110000</v>
          </cell>
          <cell r="AI81">
            <v>34110000</v>
          </cell>
          <cell r="AJ81" t="str">
            <v>NO</v>
          </cell>
          <cell r="AK81">
            <v>8425</v>
          </cell>
          <cell r="AL81">
            <v>34110000</v>
          </cell>
          <cell r="AM81">
            <v>45678</v>
          </cell>
          <cell r="AN81" t="str">
            <v>C-1304-1000-9-803001-1304036-02</v>
          </cell>
          <cell r="AO81" t="str">
            <v>ADQUIS. DE BYS - SERVICIO DE SEGUIMIENTO - FORTALECIMIENTO DE LAS CAPACIDADES PARA EJERCER LA LABOR DE SUPERVISIÓN A LAS ORGANIZACIONES VIGILADAS POR LA SUPERINTENDENCIA DE LA ECONOMÍA SOLIDARIA A NIVEL NACIONAL NACIONAL</v>
          </cell>
          <cell r="AP81" t="str">
            <v>Inversion</v>
          </cell>
          <cell r="AQ81" t="str">
            <v>DLF-25-015</v>
          </cell>
          <cell r="AR81">
            <v>45679</v>
          </cell>
          <cell r="AS81">
            <v>45859</v>
          </cell>
          <cell r="AV81" t="str">
            <v>Terminado</v>
          </cell>
        </row>
        <row r="82">
          <cell r="B82" t="str">
            <v>CD-081-2025</v>
          </cell>
          <cell r="C82" t="str">
            <v xml:space="preserve"> SANDRA MILENA BELTRAN CUESTAS</v>
          </cell>
          <cell r="D82" t="str">
            <v>PRESTACIÓN DE SERVICIOS DE APOYO A LA GESTIÓN EN LAS ACTIVIDADES RELACIONADAS CON GESTIÓN DOCUMENTAL, REGISTRO Y SEGUIMIENTO DE LOS PROCESOS DE LA DELEGATURA PARA LA SUPERVISIÓN DE LA ACTIVIDAD FINANCIERA EN EL COOPERATIVISMO</v>
          </cell>
          <cell r="E82" t="str">
            <v>Persona Natural</v>
          </cell>
          <cell r="F82" t="str">
            <v>Cedula</v>
          </cell>
          <cell r="G82">
            <v>52764161</v>
          </cell>
          <cell r="H82" t="str">
            <v>Femenino</v>
          </cell>
          <cell r="I82">
            <v>5</v>
          </cell>
          <cell r="J82">
            <v>3138974814</v>
          </cell>
          <cell r="K82" t="str">
            <v>samibeltran03@gmail.com</v>
          </cell>
          <cell r="L82" t="str">
            <v>Compensar</v>
          </cell>
          <cell r="M82" t="str">
            <v>Porvenir</v>
          </cell>
          <cell r="N82" t="str">
            <v>Positiva</v>
          </cell>
          <cell r="O82" t="str">
            <v>Tecnico</v>
          </cell>
          <cell r="P82" t="str">
            <v>Auxiliar Administrativo</v>
          </cell>
          <cell r="Q82" t="str">
            <v>No</v>
          </cell>
          <cell r="R82">
            <v>80111600</v>
          </cell>
          <cell r="S82" t="str">
            <v>Prestacion de Servicios Profesionales</v>
          </cell>
          <cell r="T82" t="str">
            <v>Delegatura Financiera</v>
          </cell>
          <cell r="U82" t="str">
            <v>CINDY LORENA CARDENAS GALLEGO</v>
          </cell>
          <cell r="V82">
            <v>1001294054</v>
          </cell>
          <cell r="W82">
            <v>3</v>
          </cell>
          <cell r="X82">
            <v>45680</v>
          </cell>
          <cell r="Y82">
            <v>6225</v>
          </cell>
          <cell r="Z82">
            <v>33000000</v>
          </cell>
          <cell r="AA82">
            <v>45666</v>
          </cell>
          <cell r="AB82" t="str">
            <v>N/A</v>
          </cell>
          <cell r="AC82">
            <v>45678</v>
          </cell>
          <cell r="AD82">
            <v>6</v>
          </cell>
          <cell r="AE82">
            <v>0</v>
          </cell>
          <cell r="AF82">
            <v>180</v>
          </cell>
          <cell r="AG82">
            <v>2500000</v>
          </cell>
          <cell r="AH82">
            <v>15000000</v>
          </cell>
          <cell r="AI82">
            <v>1500000</v>
          </cell>
          <cell r="AJ82" t="str">
            <v>NO</v>
          </cell>
          <cell r="AK82">
            <v>9125</v>
          </cell>
          <cell r="AL82">
            <v>15000000</v>
          </cell>
          <cell r="AM82">
            <v>45679</v>
          </cell>
          <cell r="AN82" t="str">
            <v>C-1304-1000-9-803001-1304036-02</v>
          </cell>
          <cell r="AO82" t="str">
            <v>ADQUIS. DE BYS - SERVICIO DE SEGUIMIENTO - FORTALECIMIENTO DE LAS CAPACIDADES PARA EJERCER LA LABOR DE SUPERVISIÓN A LAS ORGANIZACIONES VIGILADAS POR LA SUPERINTENDENCIA DE LA ECONOMÍA SOLIDARIA A NIVEL NACIONAL NACIONAL</v>
          </cell>
          <cell r="AP82" t="str">
            <v>Inversion</v>
          </cell>
          <cell r="AQ82" t="str">
            <v>DLF-25-029</v>
          </cell>
          <cell r="AR82">
            <v>45680</v>
          </cell>
          <cell r="AS82">
            <v>45860</v>
          </cell>
          <cell r="AU82">
            <v>45698</v>
          </cell>
          <cell r="AV82" t="str">
            <v>Terminacion anticipada y liquidacion</v>
          </cell>
        </row>
        <row r="83">
          <cell r="B83" t="str">
            <v>CD-082-2025</v>
          </cell>
          <cell r="C83" t="str">
            <v>LILIA SUSANA FLOREZ D'PAOLA</v>
          </cell>
          <cell r="D83" t="str">
            <v>RECHAZADO</v>
          </cell>
          <cell r="E83" t="str">
            <v>N/A</v>
          </cell>
          <cell r="F83" t="str">
            <v>N/A</v>
          </cell>
          <cell r="G83" t="str">
            <v>N/A</v>
          </cell>
          <cell r="H83" t="str">
            <v>N/A</v>
          </cell>
          <cell r="I83" t="str">
            <v>N/A</v>
          </cell>
          <cell r="J83" t="str">
            <v>N/A</v>
          </cell>
          <cell r="K83" t="str">
            <v>N/A</v>
          </cell>
          <cell r="L83" t="str">
            <v>N/A</v>
          </cell>
          <cell r="M83" t="str">
            <v>N/A</v>
          </cell>
          <cell r="N83" t="str">
            <v>N/A</v>
          </cell>
          <cell r="O83" t="str">
            <v>N/A</v>
          </cell>
          <cell r="P83" t="str">
            <v>N/A</v>
          </cell>
          <cell r="Q83" t="str">
            <v>N/A</v>
          </cell>
          <cell r="R83" t="str">
            <v>N/A</v>
          </cell>
          <cell r="S83" t="str">
            <v>N/A</v>
          </cell>
          <cell r="T83" t="str">
            <v>N/A</v>
          </cell>
          <cell r="U83" t="str">
            <v>N/A</v>
          </cell>
          <cell r="V83" t="str">
            <v>N/A</v>
          </cell>
          <cell r="W83" t="str">
            <v>N/A</v>
          </cell>
          <cell r="X83" t="str">
            <v>N/A</v>
          </cell>
          <cell r="Y83" t="str">
            <v>N/A</v>
          </cell>
          <cell r="Z83" t="str">
            <v>N/A</v>
          </cell>
          <cell r="AA83" t="str">
            <v>N/A</v>
          </cell>
          <cell r="AB83" t="str">
            <v>N/A</v>
          </cell>
          <cell r="AC83" t="str">
            <v>N/A</v>
          </cell>
          <cell r="AD83" t="str">
            <v>N/A</v>
          </cell>
          <cell r="AE83" t="str">
            <v>N/A</v>
          </cell>
          <cell r="AF83" t="e">
            <v>#VALUE!</v>
          </cell>
          <cell r="AG83" t="str">
            <v>N/A</v>
          </cell>
          <cell r="AH83" t="str">
            <v>N/A</v>
          </cell>
          <cell r="AI83" t="str">
            <v>N/A</v>
          </cell>
          <cell r="AJ83" t="str">
            <v>N/A</v>
          </cell>
          <cell r="AK83" t="str">
            <v>N/A</v>
          </cell>
          <cell r="AL83" t="str">
            <v>N/A</v>
          </cell>
          <cell r="AM83" t="str">
            <v>N/A</v>
          </cell>
          <cell r="AN83" t="str">
            <v>N/A</v>
          </cell>
          <cell r="AO83" t="str">
            <v>N/A</v>
          </cell>
          <cell r="AP83" t="str">
            <v>N/A</v>
          </cell>
          <cell r="AQ83" t="str">
            <v>N/A</v>
          </cell>
          <cell r="AR83" t="str">
            <v>N/A</v>
          </cell>
          <cell r="AS83" t="str">
            <v>N/A</v>
          </cell>
          <cell r="AT83" t="str">
            <v>N/A</v>
          </cell>
          <cell r="AU83" t="str">
            <v>N/A</v>
          </cell>
          <cell r="AV83" t="str">
            <v>N/A</v>
          </cell>
          <cell r="AW83" t="str">
            <v>N/A</v>
          </cell>
          <cell r="AX83" t="str">
            <v>N/A</v>
          </cell>
          <cell r="AY83" t="str">
            <v>N/A</v>
          </cell>
          <cell r="AZ83" t="str">
            <v>N/A</v>
          </cell>
          <cell r="BA83" t="str">
            <v>N/A</v>
          </cell>
          <cell r="BB83" t="str">
            <v>N/A</v>
          </cell>
          <cell r="BC83" t="str">
            <v>N/A</v>
          </cell>
          <cell r="BD83" t="str">
            <v>N/A</v>
          </cell>
          <cell r="BE83" t="str">
            <v>N/A</v>
          </cell>
          <cell r="BF83" t="str">
            <v>N/A</v>
          </cell>
          <cell r="BG83" t="str">
            <v>N/A</v>
          </cell>
          <cell r="BH83" t="str">
            <v>N/A</v>
          </cell>
        </row>
        <row r="84">
          <cell r="B84" t="str">
            <v>CD-083-2025</v>
          </cell>
          <cell r="C84" t="str">
            <v>LAURA CAMILA BUITRAGO PEÑA</v>
          </cell>
          <cell r="D84" t="str">
            <v>PRESTACIÓN DE SERVICIOS PROFESIONALES PARA APOYAR CON LAS ACTIVIDADES TRANSVERSALES DEL GRUPO DE RIESGOS Y ANÁLISIS FINANCIERO I DE COOPERATIVAS Y DEMÁS ORGANIZACIONES VIGILADAS POR LA DELEGATURA PARA LA SUPERVISIÓN DEL AHORRO Y LA FORMA ASOCIATIVA SOLIDARIA</v>
          </cell>
          <cell r="E84" t="str">
            <v>Persona Natural</v>
          </cell>
          <cell r="F84" t="str">
            <v>Cedula</v>
          </cell>
          <cell r="G84">
            <v>1007648081</v>
          </cell>
          <cell r="H84" t="str">
            <v>Femenino</v>
          </cell>
          <cell r="I84">
            <v>5</v>
          </cell>
          <cell r="J84">
            <v>3182635265</v>
          </cell>
          <cell r="K84" t="str">
            <v>lauracamilabp@hotmail.com</v>
          </cell>
          <cell r="L84" t="str">
            <v>Compensar</v>
          </cell>
          <cell r="M84" t="str">
            <v>Porvenir</v>
          </cell>
          <cell r="N84" t="str">
            <v>Positiva</v>
          </cell>
          <cell r="O84" t="str">
            <v>Profesional Universitario</v>
          </cell>
          <cell r="P84" t="str">
            <v>Administrador de empresas</v>
          </cell>
          <cell r="Q84" t="str">
            <v>No</v>
          </cell>
          <cell r="R84">
            <v>80111600</v>
          </cell>
          <cell r="S84" t="str">
            <v>Prestacion de Servicios Profesionales</v>
          </cell>
          <cell r="T84" t="str">
            <v>Delegatura Asociativa</v>
          </cell>
          <cell r="U84" t="str">
            <v>QUENIA JANNETH VILLAMIL GUTIERREZ</v>
          </cell>
          <cell r="V84">
            <v>52704912</v>
          </cell>
          <cell r="W84">
            <v>3</v>
          </cell>
          <cell r="X84">
            <v>45681</v>
          </cell>
          <cell r="Y84">
            <v>8125</v>
          </cell>
          <cell r="Z84">
            <v>38500000</v>
          </cell>
          <cell r="AA84">
            <v>45667</v>
          </cell>
          <cell r="AB84" t="str">
            <v>N/A</v>
          </cell>
          <cell r="AC84">
            <v>45679</v>
          </cell>
          <cell r="AD84">
            <v>11</v>
          </cell>
          <cell r="AE84">
            <v>0</v>
          </cell>
          <cell r="AF84">
            <v>330</v>
          </cell>
          <cell r="AG84">
            <v>3500000</v>
          </cell>
          <cell r="AH84">
            <v>38500000</v>
          </cell>
          <cell r="AI84">
            <v>38500000</v>
          </cell>
          <cell r="AJ84" t="str">
            <v>NO</v>
          </cell>
          <cell r="AK84">
            <v>9425</v>
          </cell>
          <cell r="AL84">
            <v>38500000</v>
          </cell>
          <cell r="AM84">
            <v>45680</v>
          </cell>
          <cell r="AN84" t="str">
            <v>C-1304-1000-9-803001-1304036-02</v>
          </cell>
          <cell r="AO84" t="str">
            <v>ADQUIS. DE BYS - SERVICIO DE SEGUIMIENTO - FORTALECIMIENTO DE LAS CAPACIDADES PARA EJERCER LA LABOR DE SUPERVISIÓN A LAS ORGANIZACIONES VIGILADAS POR LA SUPERINTENDENCIA DE LA ECONOMÍA SOLIDARIA A NIVEL NACIONAL NACIONAL</v>
          </cell>
          <cell r="AP84" t="str">
            <v>Inversion</v>
          </cell>
          <cell r="AQ84" t="str">
            <v>DLA-25-006</v>
          </cell>
          <cell r="AR84">
            <v>45681</v>
          </cell>
          <cell r="AS84">
            <v>46014</v>
          </cell>
          <cell r="AV84" t="str">
            <v>Ejecucion</v>
          </cell>
        </row>
        <row r="85">
          <cell r="B85" t="str">
            <v>CD-084-2025</v>
          </cell>
          <cell r="C85" t="str">
            <v>DANIEL EDUARDO SIERRA SANDOVAL</v>
          </cell>
          <cell r="D85"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85" t="str">
            <v>Persona Natural</v>
          </cell>
          <cell r="F85" t="str">
            <v>Cedula</v>
          </cell>
          <cell r="G85">
            <v>1065834364</v>
          </cell>
          <cell r="H85" t="str">
            <v>Masculino</v>
          </cell>
          <cell r="I85">
            <v>2</v>
          </cell>
          <cell r="J85">
            <v>3045379173</v>
          </cell>
          <cell r="K85" t="str">
            <v>dsierrasan@gmail.com</v>
          </cell>
          <cell r="L85" t="str">
            <v xml:space="preserve">Coosalud EPS </v>
          </cell>
          <cell r="M85" t="str">
            <v>Porvenir</v>
          </cell>
          <cell r="N85" t="str">
            <v>Positiva</v>
          </cell>
          <cell r="O85" t="str">
            <v>Profesional Universitario</v>
          </cell>
          <cell r="P85" t="str">
            <v>Abogado</v>
          </cell>
          <cell r="Q85" t="str">
            <v>No</v>
          </cell>
          <cell r="R85">
            <v>80111600</v>
          </cell>
          <cell r="S85" t="str">
            <v>Prestacion de Servicios Profesionales</v>
          </cell>
          <cell r="T85" t="str">
            <v>Delegatura Asociativa</v>
          </cell>
          <cell r="U85" t="str">
            <v>NANCY ESPERANZA RINCON ALDANA</v>
          </cell>
          <cell r="V85">
            <v>60347636</v>
          </cell>
          <cell r="W85">
            <v>2</v>
          </cell>
          <cell r="X85">
            <v>45681</v>
          </cell>
          <cell r="Y85">
            <v>14725</v>
          </cell>
          <cell r="Z85">
            <v>51700000</v>
          </cell>
          <cell r="AA85">
            <v>45678</v>
          </cell>
          <cell r="AB85" t="str">
            <v>N/A</v>
          </cell>
          <cell r="AC85">
            <v>45680</v>
          </cell>
          <cell r="AD85">
            <v>6</v>
          </cell>
          <cell r="AE85">
            <v>0</v>
          </cell>
          <cell r="AF85">
            <v>180</v>
          </cell>
          <cell r="AG85">
            <v>4700000</v>
          </cell>
          <cell r="AH85">
            <v>28200000</v>
          </cell>
          <cell r="AI85">
            <v>28200000</v>
          </cell>
          <cell r="AJ85" t="str">
            <v>NO</v>
          </cell>
          <cell r="AK85">
            <v>9725</v>
          </cell>
          <cell r="AL85">
            <v>28200000</v>
          </cell>
          <cell r="AM85">
            <v>45681</v>
          </cell>
          <cell r="AN85" t="str">
            <v>C-1304-1000-9-803001-1304036-02</v>
          </cell>
          <cell r="AO85" t="str">
            <v>ADQUIS. DE BYS - SERVICIO DE SEGUIMIENTO - FORTALECIMIENTO DE LAS CAPACIDADES PARA EJERCER LA LABOR DE SUPERVISIÓN A LAS ORGANIZACIONES VIGILADAS POR LA SUPERINTENDENCIA DE LA ECONOMÍA SOLIDARIA A NIVEL NACIONAL NACIONAL</v>
          </cell>
          <cell r="AP85" t="str">
            <v>Inversion</v>
          </cell>
          <cell r="AQ85" t="str">
            <v>DLA-25-049</v>
          </cell>
          <cell r="AR85">
            <v>45681</v>
          </cell>
          <cell r="AS85">
            <v>45861</v>
          </cell>
          <cell r="AV85" t="str">
            <v>Terminado</v>
          </cell>
        </row>
        <row r="86">
          <cell r="B86" t="str">
            <v>CD-085-2025</v>
          </cell>
          <cell r="C86" t="str">
            <v>KELLY JOHANA AMADOR SALAZAR</v>
          </cell>
          <cell r="D86" t="str">
            <v>PRESTACIÓN DE SERVICIOS PROFESIONALES PARA APOYAR CON LAS ACTIVIDADES TRANSVERSALES, TÉCNICAS Y OPERATIVAS DEL GRUPO DE ASUNTOS ESPECIALES DE LA DELEGATURA PARA LA SUPERVISIÓN DEL AHORRO Y LA FORMA ASOCIATIVA SOLIDARIA</v>
          </cell>
          <cell r="E86" t="str">
            <v>Persona Natural</v>
          </cell>
          <cell r="F86" t="str">
            <v>Cedula</v>
          </cell>
          <cell r="G86">
            <v>1032458334</v>
          </cell>
          <cell r="H86" t="str">
            <v>Femenino</v>
          </cell>
          <cell r="I86">
            <v>9</v>
          </cell>
          <cell r="J86">
            <v>3115773558</v>
          </cell>
          <cell r="K86" t="str">
            <v>kellyamadoras@gmail.com</v>
          </cell>
          <cell r="L86" t="str">
            <v>Compensar</v>
          </cell>
          <cell r="M86" t="str">
            <v>Colpensiones</v>
          </cell>
          <cell r="N86" t="str">
            <v>Positiva</v>
          </cell>
          <cell r="O86" t="str">
            <v>Profesional Universitario</v>
          </cell>
          <cell r="P86" t="str">
            <v>Abogada</v>
          </cell>
          <cell r="Q86" t="str">
            <v>No</v>
          </cell>
          <cell r="R86">
            <v>80111600</v>
          </cell>
          <cell r="S86" t="str">
            <v>Prestacion de Servicios Profesionales</v>
          </cell>
          <cell r="T86" t="str">
            <v>Delegatura Asociativa</v>
          </cell>
          <cell r="U86" t="str">
            <v>DANIEL FERNANDO PAYARES GOMEZ</v>
          </cell>
          <cell r="V86">
            <v>1032464167</v>
          </cell>
          <cell r="W86">
            <v>1</v>
          </cell>
          <cell r="X86">
            <v>45686</v>
          </cell>
          <cell r="Y86">
            <v>14225</v>
          </cell>
          <cell r="Z86">
            <v>35000000</v>
          </cell>
          <cell r="AA86">
            <v>45674</v>
          </cell>
          <cell r="AB86" t="str">
            <v>N/A</v>
          </cell>
          <cell r="AC86">
            <v>45684</v>
          </cell>
          <cell r="AD86">
            <v>10</v>
          </cell>
          <cell r="AE86">
            <v>0</v>
          </cell>
          <cell r="AF86">
            <v>300</v>
          </cell>
          <cell r="AG86">
            <v>3500000</v>
          </cell>
          <cell r="AH86">
            <v>35000000</v>
          </cell>
          <cell r="AI86">
            <v>35000000</v>
          </cell>
          <cell r="AJ86" t="str">
            <v>NO</v>
          </cell>
          <cell r="AK86">
            <v>11625</v>
          </cell>
          <cell r="AL86">
            <v>35000000</v>
          </cell>
          <cell r="AM86">
            <v>45685</v>
          </cell>
          <cell r="AN86" t="str">
            <v>C-1304-1000-9-803001-1304036-02</v>
          </cell>
          <cell r="AO86" t="str">
            <v>ADQUIS. DE BYS - SERVICIO DE SEGUIMIENTO - FORTALECIMIENTO DE LAS CAPACIDADES PARA EJERCER LA LABOR DE SUPERVISIÓN A LAS ORGANIZACIONES VIGILADAS POR LA SUPERINTENDENCIA DE LA ECONOMÍA SOLIDARIA A NIVEL NACIONAL NACIONAL</v>
          </cell>
          <cell r="AP86" t="str">
            <v>Inversion</v>
          </cell>
          <cell r="AQ86" t="str">
            <v>DLA-25-029</v>
          </cell>
          <cell r="AR86">
            <v>45685</v>
          </cell>
          <cell r="AS86">
            <v>45988</v>
          </cell>
          <cell r="AV86" t="str">
            <v>Ejecucion</v>
          </cell>
        </row>
        <row r="87">
          <cell r="B87" t="str">
            <v>CD-086-2025</v>
          </cell>
          <cell r="C87" t="str">
            <v>FABIAN MAURICIO RODRIGUEZ LARA</v>
          </cell>
          <cell r="D87" t="str">
            <v>PRESTACIÓN DE SERVICIOS PROFESIONALES PARA APOYAR EN LA FORMULACIÓN, Y SEGUIMIENTO DE INDICADORES, ASÍ COMO LOS PLANES ASOCIADOS A TECNOLOGÍAS DE LA INFORMACIÓN ASEGURANDO Y MANTENIENDO SU ARTICULACION CON EL MODELO INTEGRADO DE PLANEACIÓN Y GESTIÓN</v>
          </cell>
          <cell r="E87" t="str">
            <v>Persona Natural</v>
          </cell>
          <cell r="F87" t="str">
            <v>Cedula</v>
          </cell>
          <cell r="G87">
            <v>80156392</v>
          </cell>
          <cell r="H87" t="str">
            <v>Masculino</v>
          </cell>
          <cell r="I87">
            <v>3</v>
          </cell>
          <cell r="J87">
            <v>3176471046</v>
          </cell>
          <cell r="K87" t="str">
            <v>famarola77@hotmail.com</v>
          </cell>
          <cell r="L87" t="str">
            <v>Sanitas</v>
          </cell>
          <cell r="M87" t="str">
            <v>Porvenir</v>
          </cell>
          <cell r="N87" t="str">
            <v>Positiva</v>
          </cell>
          <cell r="O87" t="str">
            <v>Profesional Universitario</v>
          </cell>
          <cell r="P87" t="str">
            <v>Ingeniera Industrial</v>
          </cell>
          <cell r="Q87" t="str">
            <v>No</v>
          </cell>
          <cell r="R87">
            <v>80111600</v>
          </cell>
          <cell r="S87" t="str">
            <v>Prestacion de Servicios Profesionales</v>
          </cell>
          <cell r="T87" t="str">
            <v>Planeacion y Sistemas</v>
          </cell>
          <cell r="U87" t="str">
            <v>ANGELICA MARIA ZAMORA ACOSTA</v>
          </cell>
          <cell r="V87">
            <v>1070751391</v>
          </cell>
          <cell r="W87">
            <v>2</v>
          </cell>
          <cell r="X87">
            <v>45681</v>
          </cell>
          <cell r="Y87">
            <v>4425</v>
          </cell>
          <cell r="Z87">
            <v>40359000</v>
          </cell>
          <cell r="AA87">
            <v>45665</v>
          </cell>
          <cell r="AB87" t="str">
            <v>N/A</v>
          </cell>
          <cell r="AC87">
            <v>45680</v>
          </cell>
          <cell r="AD87">
            <v>6</v>
          </cell>
          <cell r="AE87">
            <v>0</v>
          </cell>
          <cell r="AF87">
            <v>180</v>
          </cell>
          <cell r="AG87">
            <v>3540000</v>
          </cell>
          <cell r="AH87">
            <v>21240000</v>
          </cell>
          <cell r="AI87">
            <v>21240000</v>
          </cell>
          <cell r="AJ87" t="str">
            <v>NO</v>
          </cell>
          <cell r="AK87">
            <v>9825</v>
          </cell>
          <cell r="AL87">
            <v>21240000</v>
          </cell>
          <cell r="AM87">
            <v>45681</v>
          </cell>
          <cell r="AN87" t="str">
            <v>C-1304-1000-9-803001-1399064-02</v>
          </cell>
          <cell r="AO87" t="str">
            <v>ADQUIS. DE BYS - DOCUMENTO PARA LA PLANEACIÓN ESTRATÉGICA EN TI - FORTALECIMIENTO DE LA INFRAESTRUCTURA Y SERVICIOS TECNOLÓGICOS DE LA SUPERINTENDENCIA DE LA ECONOMÍA SOLIDARIA NACIONAL</v>
          </cell>
          <cell r="AP87" t="str">
            <v>Inversion</v>
          </cell>
          <cell r="AQ87" t="str">
            <v>PLA-25-047</v>
          </cell>
          <cell r="AR87">
            <v>45681</v>
          </cell>
          <cell r="AS87">
            <v>45861</v>
          </cell>
          <cell r="AV87" t="str">
            <v>Terminado</v>
          </cell>
        </row>
        <row r="88">
          <cell r="B88" t="str">
            <v>CD-087-2025</v>
          </cell>
          <cell r="C88" t="str">
            <v>MARTHA LILIANA AREVALO MORENO</v>
          </cell>
          <cell r="D88" t="str">
            <v>PRESTACIÓN DE SERVICIOS PROFESIONALES PARA EL APOYO AL PROCESO DE SUPERVISIÓN DE LAS CACs</v>
          </cell>
          <cell r="E88" t="str">
            <v>Persona Natural</v>
          </cell>
          <cell r="F88" t="str">
            <v>Cedula</v>
          </cell>
          <cell r="G88">
            <v>53167394</v>
          </cell>
          <cell r="H88" t="str">
            <v>Femenino</v>
          </cell>
          <cell r="I88">
            <v>7</v>
          </cell>
          <cell r="J88">
            <v>3223492333</v>
          </cell>
          <cell r="K88" t="str">
            <v>mararemo@hotmail.com</v>
          </cell>
          <cell r="L88" t="str">
            <v xml:space="preserve">Compensar </v>
          </cell>
          <cell r="M88" t="str">
            <v>Colfondos</v>
          </cell>
          <cell r="N88" t="str">
            <v>Positiva</v>
          </cell>
          <cell r="O88" t="str">
            <v>Profesional Universitario</v>
          </cell>
          <cell r="P88" t="str">
            <v>Contador Publico</v>
          </cell>
          <cell r="Q88" t="str">
            <v>No</v>
          </cell>
          <cell r="R88">
            <v>80111600</v>
          </cell>
          <cell r="S88" t="str">
            <v>Prestacion de Servicios Profesionales</v>
          </cell>
          <cell r="T88" t="str">
            <v>Delegatura Financiera</v>
          </cell>
          <cell r="U88" t="str">
            <v xml:space="preserve">MIGUEL ALFONSO BECERRA MORA  </v>
          </cell>
          <cell r="V88">
            <v>17323603</v>
          </cell>
          <cell r="W88">
            <v>1</v>
          </cell>
          <cell r="X88">
            <v>45692</v>
          </cell>
          <cell r="Y88">
            <v>12825</v>
          </cell>
          <cell r="Z88">
            <v>60000000</v>
          </cell>
          <cell r="AA88">
            <v>45672</v>
          </cell>
          <cell r="AB88" t="str">
            <v>N/A</v>
          </cell>
          <cell r="AC88">
            <v>45688</v>
          </cell>
          <cell r="AD88">
            <v>5</v>
          </cell>
          <cell r="AE88">
            <v>0</v>
          </cell>
          <cell r="AF88">
            <v>150</v>
          </cell>
          <cell r="AG88">
            <v>6000000</v>
          </cell>
          <cell r="AH88">
            <v>30000000</v>
          </cell>
          <cell r="AI88">
            <v>30000000</v>
          </cell>
          <cell r="AJ88" t="str">
            <v>NO</v>
          </cell>
          <cell r="AK88">
            <v>13225</v>
          </cell>
          <cell r="AL88">
            <v>30000000</v>
          </cell>
          <cell r="AM88">
            <v>45688</v>
          </cell>
          <cell r="AN88" t="str">
            <v>C-1304-1000-9-803001-1304036-02</v>
          </cell>
          <cell r="AO88" t="str">
            <v>ADQUIS. DE BYS - SERVICIO DE SEGUIMIENTO - FORTALECIMIENTO DE LAS CAPACIDADES PARA EJERCER LA LABOR DE SUPERVISIÓN A LAS ORGANIZACIONES VIGILADAS POR LA SUPERINTENDENCIA DE LA ECONOMÍA SOLIDARIA A NIVEL NACIONAL NACIONAL</v>
          </cell>
          <cell r="AP88" t="str">
            <v>Inversion</v>
          </cell>
          <cell r="AQ88" t="str">
            <v>DLF-25-008</v>
          </cell>
          <cell r="AR88">
            <v>45691</v>
          </cell>
          <cell r="AS88">
            <v>45840</v>
          </cell>
          <cell r="AV88" t="str">
            <v>Terminado</v>
          </cell>
        </row>
        <row r="89">
          <cell r="B89" t="str">
            <v>CD-088-2025</v>
          </cell>
          <cell r="C89" t="str">
            <v>KAREN STEPHANE MENDEZ TORRES</v>
          </cell>
          <cell r="D89" t="str">
            <v>PRESTACIÓN DE SERVICIOS PROFESIONALES PARA EL APOYO AL PROCESO DE SUPERVISIÓN DE LAS CACs.</v>
          </cell>
          <cell r="E89" t="str">
            <v>Persona Natural</v>
          </cell>
          <cell r="F89" t="str">
            <v>Cedula</v>
          </cell>
          <cell r="G89">
            <v>1075665015</v>
          </cell>
          <cell r="H89" t="str">
            <v>Femenino</v>
          </cell>
          <cell r="I89">
            <v>8</v>
          </cell>
          <cell r="J89">
            <v>3003475847</v>
          </cell>
          <cell r="K89" t="str">
            <v xml:space="preserve"> katifamendez@hotmail.com</v>
          </cell>
          <cell r="L89" t="str">
            <v xml:space="preserve">Compensar </v>
          </cell>
          <cell r="M89" t="str">
            <v>Colpensiones</v>
          </cell>
          <cell r="N89" t="str">
            <v>Positiva</v>
          </cell>
          <cell r="O89" t="str">
            <v>Profesional Especializado</v>
          </cell>
          <cell r="P89" t="str">
            <v>Contadora Publica</v>
          </cell>
          <cell r="Q89" t="str">
            <v>No</v>
          </cell>
          <cell r="R89">
            <v>80111600</v>
          </cell>
          <cell r="S89" t="str">
            <v>Prestacion de Servicios Profesionales</v>
          </cell>
          <cell r="T89" t="str">
            <v>Delegatura Financiera</v>
          </cell>
          <cell r="U89" t="str">
            <v>EDGAR PAEZ BASTIDAS</v>
          </cell>
          <cell r="V89">
            <v>79684314</v>
          </cell>
          <cell r="W89">
            <v>1</v>
          </cell>
          <cell r="X89">
            <v>45691</v>
          </cell>
          <cell r="Y89">
            <v>12925</v>
          </cell>
          <cell r="Z89">
            <v>60000000</v>
          </cell>
          <cell r="AA89">
            <v>45672</v>
          </cell>
          <cell r="AB89" t="str">
            <v>N/A</v>
          </cell>
          <cell r="AC89">
            <v>45688</v>
          </cell>
          <cell r="AD89">
            <v>5</v>
          </cell>
          <cell r="AE89">
            <v>0</v>
          </cell>
          <cell r="AF89">
            <v>150</v>
          </cell>
          <cell r="AG89">
            <v>6000000</v>
          </cell>
          <cell r="AH89">
            <v>30000000</v>
          </cell>
          <cell r="AI89">
            <v>30000000</v>
          </cell>
          <cell r="AJ89" t="str">
            <v>NO</v>
          </cell>
          <cell r="AK89">
            <v>13325</v>
          </cell>
          <cell r="AL89">
            <v>30000000</v>
          </cell>
          <cell r="AM89">
            <v>45689</v>
          </cell>
          <cell r="AN89" t="str">
            <v>C-1304-1000-9-803001-1304036-02</v>
          </cell>
          <cell r="AO89" t="str">
            <v>ADQUIS. DE BYS - SERVICIO DE SEGUIMIENTO - FORTALECIMIENTO DE LAS CAPACIDADES PARA EJERCER LA LABOR DE SUPERVISIÓN A LAS ORGANIZACIONES VIGILADAS POR LA SUPERINTENDENCIA DE LA ECONOMÍA SOLIDARIA A NIVEL NACIONAL NACIONAL</v>
          </cell>
          <cell r="AP89" t="str">
            <v>Inversion</v>
          </cell>
          <cell r="AQ89" t="str">
            <v>DLF-25-003</v>
          </cell>
          <cell r="AR89">
            <v>45691</v>
          </cell>
          <cell r="AS89">
            <v>45840</v>
          </cell>
          <cell r="AV89" t="str">
            <v>Terminado</v>
          </cell>
        </row>
        <row r="90">
          <cell r="B90" t="str">
            <v>CD-089-2025</v>
          </cell>
          <cell r="C90" t="str">
            <v>JOHN ALEJANDRO TARAZONA LINARES</v>
          </cell>
          <cell r="D90" t="str">
            <v>PRESTACIÓN DE SERVICIOS PROFESIONALES PARA APOYAR CON EL ANÁLISISY EVALUACIÓN DE LA SITUACIÓN FINANCIERA Y DE RIESGOS DE LAS COOPERATIVAS Y DEMÁS ORGANIZACIONES VIGILADAS POR LA DELEGATURA PARA LA SUPERVISIÓN DEL AHORRO Y LA FORMA ASOCIATIVA SOLIDARIA</v>
          </cell>
          <cell r="E90" t="str">
            <v>Persona Natural</v>
          </cell>
          <cell r="F90" t="str">
            <v>Cedula</v>
          </cell>
          <cell r="G90">
            <v>1030583854</v>
          </cell>
          <cell r="H90" t="str">
            <v>Masculino</v>
          </cell>
          <cell r="I90">
            <v>4</v>
          </cell>
          <cell r="J90">
            <v>2652694</v>
          </cell>
          <cell r="K90" t="str">
            <v>alejandro.tarazona@yahoo.com.co</v>
          </cell>
          <cell r="L90" t="str">
            <v>Sanitas</v>
          </cell>
          <cell r="M90" t="str">
            <v>Colfondos</v>
          </cell>
          <cell r="N90" t="str">
            <v>Positiva</v>
          </cell>
          <cell r="O90" t="str">
            <v>Profesional Universitario</v>
          </cell>
          <cell r="P90" t="str">
            <v>Contador Publico</v>
          </cell>
          <cell r="Q90" t="str">
            <v>No</v>
          </cell>
          <cell r="R90">
            <v>80111600</v>
          </cell>
          <cell r="S90" t="str">
            <v>Prestacion de Servicios Profesionales</v>
          </cell>
          <cell r="T90" t="str">
            <v>Delegatura Asociativa</v>
          </cell>
          <cell r="U90" t="str">
            <v>QUENIA JANNETH VILLAMIL GUTIERREZ</v>
          </cell>
          <cell r="V90">
            <v>52704912</v>
          </cell>
          <cell r="W90">
            <v>3</v>
          </cell>
          <cell r="X90">
            <v>45684</v>
          </cell>
          <cell r="Y90">
            <v>15025</v>
          </cell>
          <cell r="Z90">
            <v>50000000</v>
          </cell>
          <cell r="AA90">
            <v>45678</v>
          </cell>
          <cell r="AB90" t="str">
            <v>N/A</v>
          </cell>
          <cell r="AC90">
            <v>45681</v>
          </cell>
          <cell r="AD90">
            <v>6</v>
          </cell>
          <cell r="AE90">
            <v>0</v>
          </cell>
          <cell r="AF90">
            <v>180</v>
          </cell>
          <cell r="AG90">
            <v>5000000</v>
          </cell>
          <cell r="AH90">
            <v>30000000</v>
          </cell>
          <cell r="AI90">
            <v>30000000</v>
          </cell>
          <cell r="AJ90" t="str">
            <v>NO</v>
          </cell>
          <cell r="AK90">
            <v>10225</v>
          </cell>
          <cell r="AL90">
            <v>30000000</v>
          </cell>
          <cell r="AM90">
            <v>45684</v>
          </cell>
          <cell r="AN90" t="str">
            <v>C-1304-1000-9-803001-1304036-02</v>
          </cell>
          <cell r="AO90" t="str">
            <v>ADQUIS. DE BYS - SERVICIO DE SEGUIMIENTO - FORTALECIMIENTO DE LAS CAPACIDADES PARA EJERCER LA LABOR DE SUPERVISIÓN A LAS ORGANIZACIONES VIGILADAS POR LA SUPERINTENDENCIA DE LA ECONOMÍA SOLIDARIA A NIVEL NACIONAL NACIONAL</v>
          </cell>
          <cell r="AP90" t="str">
            <v>Inversion</v>
          </cell>
          <cell r="AQ90" t="str">
            <v>DLA-25-003</v>
          </cell>
          <cell r="AR90">
            <v>45684</v>
          </cell>
          <cell r="AS90">
            <v>45864</v>
          </cell>
          <cell r="AV90" t="str">
            <v>Terminado</v>
          </cell>
        </row>
        <row r="91">
          <cell r="B91" t="str">
            <v>CD-090-2025</v>
          </cell>
          <cell r="C91" t="str">
            <v>MARIA ZUNILDA COTES OLIVELLA</v>
          </cell>
          <cell r="D91" t="str">
            <v>PRESTACIÓN DE SERVICIOS PROFESIONALES PARA APOYAR CON EL ANÁLISIS Y EVALUACIÓN DE LA SITUACIÓN FINANCIERA Y DE RIESGOS DE LAS COOPERATIVAS Y DEMÁS ORGANIZACIONES VIGILADAS POR LA DELEGATURA PARA LA SUPERVISIÓN DEL AHORRO Y LA FORMA ASOCIATIVA SOLIDARIA</v>
          </cell>
          <cell r="E91" t="str">
            <v>Persona Natural</v>
          </cell>
          <cell r="F91" t="str">
            <v>Cedula</v>
          </cell>
          <cell r="G91">
            <v>49760544</v>
          </cell>
          <cell r="H91" t="str">
            <v>Femenino</v>
          </cell>
          <cell r="I91">
            <v>3</v>
          </cell>
          <cell r="J91">
            <v>3168258013</v>
          </cell>
          <cell r="K91" t="str">
            <v>mariazunilda2307@gmail.com</v>
          </cell>
          <cell r="L91" t="str">
            <v>Nueva Eps</v>
          </cell>
          <cell r="M91" t="str">
            <v>Colpensiones</v>
          </cell>
          <cell r="N91" t="str">
            <v>Positiva</v>
          </cell>
          <cell r="O91" t="str">
            <v>Profesional Especializado</v>
          </cell>
          <cell r="P91" t="str">
            <v>Contador Publico</v>
          </cell>
          <cell r="Q91" t="str">
            <v>No</v>
          </cell>
          <cell r="R91">
            <v>80111600</v>
          </cell>
          <cell r="S91" t="str">
            <v>Prestacion de Servicios Profesionales</v>
          </cell>
          <cell r="T91" t="str">
            <v>Delegatura Asociativa</v>
          </cell>
          <cell r="U91" t="str">
            <v>QUENIA JANNETH VILLAMIL GUTIERREZ</v>
          </cell>
          <cell r="V91">
            <v>52704912</v>
          </cell>
          <cell r="W91">
            <v>3</v>
          </cell>
          <cell r="X91">
            <v>45685</v>
          </cell>
          <cell r="Y91">
            <v>14825</v>
          </cell>
          <cell r="Z91">
            <v>50000000</v>
          </cell>
          <cell r="AA91">
            <v>45678</v>
          </cell>
          <cell r="AB91" t="str">
            <v>N/A</v>
          </cell>
          <cell r="AC91">
            <v>45681</v>
          </cell>
          <cell r="AD91">
            <v>6</v>
          </cell>
          <cell r="AE91">
            <v>0</v>
          </cell>
          <cell r="AF91">
            <v>180</v>
          </cell>
          <cell r="AG91">
            <v>5000000</v>
          </cell>
          <cell r="AH91">
            <v>30000000</v>
          </cell>
          <cell r="AI91">
            <v>30000000</v>
          </cell>
          <cell r="AJ91" t="str">
            <v>NO</v>
          </cell>
          <cell r="AK91">
            <v>10025</v>
          </cell>
          <cell r="AL91">
            <v>30000000</v>
          </cell>
          <cell r="AM91">
            <v>45684</v>
          </cell>
          <cell r="AN91" t="str">
            <v>C-1304-1000-9-803001-1304036-02</v>
          </cell>
          <cell r="AO91" t="str">
            <v>ADQUIS. DE BYS - SERVICIO DE SEGUIMIENTO - FORTALECIMIENTO DE LAS CAPACIDADES PARA EJERCER LA LABOR DE SUPERVISIÓN A LAS ORGANIZACIONES VIGILADAS POR LA SUPERINTENDENCIA DE LA ECONOMÍA SOLIDARIA A NIVEL NACIONAL NACIONAL</v>
          </cell>
          <cell r="AP91" t="str">
            <v>Inversion</v>
          </cell>
          <cell r="AQ91" t="str">
            <v>DLA-25-001</v>
          </cell>
          <cell r="AR91">
            <v>45684</v>
          </cell>
          <cell r="AS91">
            <v>45864</v>
          </cell>
          <cell r="AV91" t="str">
            <v>Terminado</v>
          </cell>
        </row>
        <row r="92">
          <cell r="B92" t="str">
            <v>CD-091-2025</v>
          </cell>
          <cell r="C92" t="str">
            <v>NATALIA ALEJANDRA DIAZ JAIME</v>
          </cell>
          <cell r="D92" t="str">
            <v>PRESTACIÓN DE SERVICIOS PROFESIONALES PARA APOYAR CON EL ANÁLISIS Y EVALUACIÓN DE LA SITUACIÓN FINANCIERA Y DE RIESGOS DE LAS COOPERATIVAS Y DEMÁS ORGANIZACIONES VIGILADAS POR LA DELEGATURA PARA LA SUPERVISIÓN DEL AHORRO Y LA FORMA ASOCIATIVA SOLIDARIA</v>
          </cell>
          <cell r="E92" t="str">
            <v>Persona Natural</v>
          </cell>
          <cell r="F92" t="str">
            <v>Cedula</v>
          </cell>
          <cell r="G92">
            <v>1015440017</v>
          </cell>
          <cell r="H92" t="str">
            <v>Femenino</v>
          </cell>
          <cell r="I92">
            <v>8</v>
          </cell>
          <cell r="J92">
            <v>3043251307</v>
          </cell>
          <cell r="K92" t="str">
            <v>nataliaa.diazj@hotmail.com</v>
          </cell>
          <cell r="L92" t="str">
            <v>Sura</v>
          </cell>
          <cell r="M92" t="str">
            <v xml:space="preserve">Proteccion </v>
          </cell>
          <cell r="N92" t="str">
            <v>Positiva</v>
          </cell>
          <cell r="O92" t="str">
            <v>Profesional Especializado</v>
          </cell>
          <cell r="P92" t="str">
            <v>Administradora de Empresas</v>
          </cell>
          <cell r="Q92" t="str">
            <v>No</v>
          </cell>
          <cell r="R92">
            <v>80111600</v>
          </cell>
          <cell r="S92" t="str">
            <v>Prestacion de Servicios Profesionales</v>
          </cell>
          <cell r="T92" t="str">
            <v>Delegatura Asociativa</v>
          </cell>
          <cell r="U92" t="str">
            <v>QUENIA JANNETH VILLAMIL GUTIERREZ</v>
          </cell>
          <cell r="V92">
            <v>52704912</v>
          </cell>
          <cell r="W92">
            <v>3</v>
          </cell>
          <cell r="X92">
            <v>45685</v>
          </cell>
          <cell r="Y92">
            <v>14925</v>
          </cell>
          <cell r="Z92">
            <v>50000000</v>
          </cell>
          <cell r="AA92">
            <v>45678</v>
          </cell>
          <cell r="AB92" t="str">
            <v>N/A</v>
          </cell>
          <cell r="AC92">
            <v>45681</v>
          </cell>
          <cell r="AD92">
            <v>6</v>
          </cell>
          <cell r="AE92">
            <v>0</v>
          </cell>
          <cell r="AF92">
            <v>180</v>
          </cell>
          <cell r="AG92">
            <v>5000000</v>
          </cell>
          <cell r="AH92">
            <v>30000000</v>
          </cell>
          <cell r="AI92">
            <v>30000000</v>
          </cell>
          <cell r="AJ92" t="str">
            <v>NO</v>
          </cell>
          <cell r="AK92">
            <v>10125</v>
          </cell>
          <cell r="AL92">
            <v>30000000</v>
          </cell>
          <cell r="AM92">
            <v>45684</v>
          </cell>
          <cell r="AN92" t="str">
            <v>C-1304-1000-9-803001-1304036-02</v>
          </cell>
          <cell r="AO92" t="str">
            <v>ADQUIS. DE BYS - SERVICIO DE SEGUIMIENTO - FORTALECIMIENTO DE LAS CAPACIDADES PARA EJERCER LA LABOR DE SUPERVISIÓN A LAS ORGANIZACIONES VIGILADAS POR LA SUPERINTENDENCIA DE LA ECONOMÍA SOLIDARIA A NIVEL NACIONAL NACIONAL</v>
          </cell>
          <cell r="AP92" t="str">
            <v>Inversion</v>
          </cell>
          <cell r="AQ92" t="str">
            <v>DLA-25-002</v>
          </cell>
          <cell r="AR92">
            <v>45684</v>
          </cell>
          <cell r="AS92">
            <v>45864</v>
          </cell>
          <cell r="AV92" t="str">
            <v>Terminado</v>
          </cell>
        </row>
        <row r="93">
          <cell r="B93" t="str">
            <v>CD-092-2025</v>
          </cell>
          <cell r="C93" t="str">
            <v>SOEN KATHERINE AGAMEZ CAMARGO</v>
          </cell>
          <cell r="D93"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93" t="str">
            <v>Persona Natural</v>
          </cell>
          <cell r="F93" t="str">
            <v>Cedula</v>
          </cell>
          <cell r="G93">
            <v>1083031429</v>
          </cell>
          <cell r="H93" t="str">
            <v>Femenino</v>
          </cell>
          <cell r="I93">
            <v>1</v>
          </cell>
          <cell r="J93">
            <v>3112473004</v>
          </cell>
          <cell r="K93" t="str">
            <v>soenagamez@gmail.com</v>
          </cell>
          <cell r="L93" t="str">
            <v xml:space="preserve">Sanitas </v>
          </cell>
          <cell r="M93" t="str">
            <v>Porvenir</v>
          </cell>
          <cell r="N93" t="str">
            <v>Positiva</v>
          </cell>
          <cell r="O93" t="str">
            <v>Profesional Universitario</v>
          </cell>
          <cell r="P93" t="str">
            <v>Abogada</v>
          </cell>
          <cell r="Q93" t="str">
            <v>No</v>
          </cell>
          <cell r="R93">
            <v>80111600</v>
          </cell>
          <cell r="S93" t="str">
            <v>Prestacion de Servicios Profesionales</v>
          </cell>
          <cell r="T93" t="str">
            <v>Delegatura Asociativa</v>
          </cell>
          <cell r="U93" t="str">
            <v>NANCY ESPERANZA RINCON ALDANA</v>
          </cell>
          <cell r="V93">
            <v>60347636</v>
          </cell>
          <cell r="W93">
            <v>2</v>
          </cell>
          <cell r="X93">
            <v>45685</v>
          </cell>
          <cell r="Y93">
            <v>14625</v>
          </cell>
          <cell r="Z93">
            <v>51700000</v>
          </cell>
          <cell r="AA93">
            <v>45678</v>
          </cell>
          <cell r="AB93" t="str">
            <v>N/A</v>
          </cell>
          <cell r="AC93">
            <v>45681</v>
          </cell>
          <cell r="AD93">
            <v>6</v>
          </cell>
          <cell r="AE93">
            <v>0</v>
          </cell>
          <cell r="AF93">
            <v>180</v>
          </cell>
          <cell r="AG93">
            <v>4700000</v>
          </cell>
          <cell r="AH93">
            <v>28200000</v>
          </cell>
          <cell r="AI93">
            <v>28200000</v>
          </cell>
          <cell r="AJ93" t="str">
            <v>NO</v>
          </cell>
          <cell r="AK93">
            <v>10325</v>
          </cell>
          <cell r="AL93">
            <v>28200000</v>
          </cell>
          <cell r="AM93">
            <v>45684</v>
          </cell>
          <cell r="AN93" t="str">
            <v>C-1304-1000-9-803001-1304036-02</v>
          </cell>
          <cell r="AO93" t="str">
            <v>ADQUIS. DE BYS - SERVICIO DE SEGUIMIENTO - FORTALECIMIENTO DE LAS CAPACIDADES PARA EJERCER LA LABOR DE SUPERVISIÓN A LAS ORGANIZACIONES VIGILADAS POR LA SUPERINTENDENCIA DE LA ECONOMÍA SOLIDARIA A NIVEL NACIONAL NACIONAL</v>
          </cell>
          <cell r="AP93" t="str">
            <v>Inversion</v>
          </cell>
          <cell r="AQ93" t="str">
            <v>DLA-25-048</v>
          </cell>
          <cell r="AR93">
            <v>45684</v>
          </cell>
          <cell r="AS93">
            <v>45864</v>
          </cell>
          <cell r="AV93" t="str">
            <v>Terminado</v>
          </cell>
        </row>
        <row r="94">
          <cell r="B94" t="str">
            <v>CD-093-2025</v>
          </cell>
          <cell r="C94" t="str">
            <v>ANDRES FELIPE BARBOSA BALLEN</v>
          </cell>
          <cell r="D94" t="str">
            <v>PRESTACIONS DE SERVICIOS PROFESIONALES PARA APOYAR EL DESARROLLO, MANTENIMIENTO Y ACTUALIZACIONES DE LOS SISTEMAS DE INFORMACIÓN DE LA ENTIDAD, ESPECIALMENTE EL NUEVO SISTEMA DE INFORMACIÓN MISIONAL DE LA SUPERINTENDENCIA</v>
          </cell>
          <cell r="E94" t="str">
            <v>Persona Natural</v>
          </cell>
          <cell r="F94" t="str">
            <v>Cedula</v>
          </cell>
          <cell r="G94">
            <v>1073503605</v>
          </cell>
          <cell r="H94" t="str">
            <v>Masculino</v>
          </cell>
          <cell r="I94">
            <v>1</v>
          </cell>
          <cell r="J94">
            <v>3214497004</v>
          </cell>
          <cell r="K94" t="str">
            <v>anbar12@hotmail.com</v>
          </cell>
          <cell r="L94" t="str">
            <v>Sura</v>
          </cell>
          <cell r="M94" t="str">
            <v>Porvenir</v>
          </cell>
          <cell r="N94" t="str">
            <v>Positiva</v>
          </cell>
          <cell r="O94" t="str">
            <v>Profesional Especializado</v>
          </cell>
          <cell r="P94" t="str">
            <v>Ingeniero de Sistemas</v>
          </cell>
          <cell r="Q94" t="str">
            <v>No</v>
          </cell>
          <cell r="R94">
            <v>80111600</v>
          </cell>
          <cell r="S94" t="str">
            <v>Prestacion de Servicios Profesionales</v>
          </cell>
          <cell r="T94" t="str">
            <v>Planeacion y Sistemas</v>
          </cell>
          <cell r="U94" t="str">
            <v>ANGELICA MARIA ZAMORA ACOSTA</v>
          </cell>
          <cell r="V94">
            <v>1070751391</v>
          </cell>
          <cell r="W94">
            <v>2</v>
          </cell>
          <cell r="X94">
            <v>45685</v>
          </cell>
          <cell r="Y94">
            <v>13925</v>
          </cell>
          <cell r="Z94">
            <v>80500000</v>
          </cell>
          <cell r="AA94">
            <v>45673</v>
          </cell>
          <cell r="AB94" t="str">
            <v>N/A</v>
          </cell>
          <cell r="AC94">
            <v>45681</v>
          </cell>
          <cell r="AD94">
            <v>6</v>
          </cell>
          <cell r="AE94">
            <v>0</v>
          </cell>
          <cell r="AF94">
            <v>180</v>
          </cell>
          <cell r="AG94">
            <v>7000000</v>
          </cell>
          <cell r="AH94">
            <v>42000000</v>
          </cell>
          <cell r="AI94">
            <v>42000000</v>
          </cell>
          <cell r="AJ94" t="str">
            <v>NO</v>
          </cell>
          <cell r="AK94">
            <v>11325</v>
          </cell>
          <cell r="AL94">
            <v>42000000</v>
          </cell>
          <cell r="AM94">
            <v>45685</v>
          </cell>
          <cell r="AN94" t="str">
            <v>C-1304-1000-9-803001-1399065-02</v>
          </cell>
          <cell r="AO94" t="str">
            <v>ADQUIS. DE BYS - SERVICIOS TECNOLÓGICOS - FORTALECIMIENTO DE LA INFRAESTRUCTURA Y SERVICIOS TECNOLÓGICOS DE LA SUPERINTENDENCIA DE LA ECONOMÍA SOLIDARIA NACIONAL</v>
          </cell>
          <cell r="AP94" t="str">
            <v>Inversion</v>
          </cell>
          <cell r="AQ94" t="str">
            <v>PLA-25-030</v>
          </cell>
          <cell r="AR94">
            <v>45685</v>
          </cell>
          <cell r="AS94">
            <v>45865</v>
          </cell>
          <cell r="AV94" t="str">
            <v>Terminado</v>
          </cell>
        </row>
        <row r="95">
          <cell r="B95" t="str">
            <v>CD-094-2025</v>
          </cell>
          <cell r="C95" t="str">
            <v>ORLANDO VIANCHA TRISTANCHO</v>
          </cell>
          <cell r="D95" t="str">
            <v>PRESTACION DE SERVICIOS PROFESIONALES PARA APOYAR EL DESARROLLO, ACTUALIZACIONES Y SOPORTE TÉCNICO DE LOS SISTEMAS DE INFORMACIÓN DE LA ENTIDAD, ESPECIALMENTE EL NUEVO SISTEMA DE INFORMACIÓN MISIONAL DE LA SUPERINTENDENCIA</v>
          </cell>
          <cell r="E95" t="str">
            <v>Persona Natural</v>
          </cell>
          <cell r="F95" t="str">
            <v>Cedula</v>
          </cell>
          <cell r="G95">
            <v>1002559726</v>
          </cell>
          <cell r="H95" t="str">
            <v>Masculino</v>
          </cell>
          <cell r="I95">
            <v>7</v>
          </cell>
          <cell r="J95">
            <v>3133006722</v>
          </cell>
          <cell r="K95" t="str">
            <v>oviancha75@gmail.com</v>
          </cell>
          <cell r="L95" t="str">
            <v>Nueva Eps</v>
          </cell>
          <cell r="M95" t="str">
            <v>Porvenir</v>
          </cell>
          <cell r="N95" t="str">
            <v>Positiva</v>
          </cell>
          <cell r="O95" t="str">
            <v>Profesional Especializado</v>
          </cell>
          <cell r="P95" t="str">
            <v>Ingeniero de Sistemas</v>
          </cell>
          <cell r="Q95" t="str">
            <v>No</v>
          </cell>
          <cell r="R95">
            <v>80111600</v>
          </cell>
          <cell r="S95" t="str">
            <v>Prestacion de Servicios Profesionales</v>
          </cell>
          <cell r="T95" t="str">
            <v>Planeacion y Sistemas</v>
          </cell>
          <cell r="U95" t="str">
            <v>ANGELICA MARIA ZAMORA ACOSTA</v>
          </cell>
          <cell r="V95">
            <v>1070751391</v>
          </cell>
          <cell r="W95">
            <v>2</v>
          </cell>
          <cell r="X95">
            <v>45685</v>
          </cell>
          <cell r="Y95">
            <v>3125</v>
          </cell>
          <cell r="Z95">
            <v>30728000</v>
          </cell>
          <cell r="AA95">
            <v>45665</v>
          </cell>
          <cell r="AB95" t="str">
            <v>N/A</v>
          </cell>
          <cell r="AC95">
            <v>45684</v>
          </cell>
          <cell r="AD95">
            <v>6</v>
          </cell>
          <cell r="AE95">
            <v>0</v>
          </cell>
          <cell r="AF95">
            <v>180</v>
          </cell>
          <cell r="AG95">
            <v>2600000</v>
          </cell>
          <cell r="AH95">
            <v>15600000</v>
          </cell>
          <cell r="AI95">
            <v>15600000</v>
          </cell>
          <cell r="AJ95" t="str">
            <v>NO</v>
          </cell>
          <cell r="AK95">
            <v>11225</v>
          </cell>
          <cell r="AL95">
            <v>15600000</v>
          </cell>
          <cell r="AM95">
            <v>45684</v>
          </cell>
          <cell r="AN95" t="str">
            <v>C-1304-1000-9-803001-1399065-02</v>
          </cell>
          <cell r="AO95" t="str">
            <v>ADQUIS. DE BYS - SERVICIOS TECNOLÓGICOS - FORTALECIMIENTO DE LA INFRAESTRUCTURA Y SERVICIOS TECNOLÓGICOS DE LA SUPERINTENDENCIA DE LA ECONOMÍA SOLIDARIA NACIONAL</v>
          </cell>
          <cell r="AP95" t="str">
            <v>Inversion</v>
          </cell>
          <cell r="AQ95" t="str">
            <v>PLA-25-031</v>
          </cell>
          <cell r="AR95">
            <v>45685</v>
          </cell>
          <cell r="AS95">
            <v>45865</v>
          </cell>
          <cell r="AV95" t="str">
            <v>Terminado</v>
          </cell>
        </row>
        <row r="96">
          <cell r="B96" t="str">
            <v>CD-095-2025</v>
          </cell>
          <cell r="C96" t="str">
            <v>RUBEN ALBERTO HERRERA CARDONA</v>
          </cell>
          <cell r="D96" t="str">
            <v>PRESTACIÓN DE SERVICIOS PROFESIONALES PARA APOYAR EL DESARROLLO, ACTUALIZACIONES Y MANTENIMIENTO DEL SISTEMA INTEGRADO DE CAPTURA (SICSES), ASÍ COMO APOYAR LA MIGRACIÓN DE LAS DIFERENTES HERRAMIENTAS AL NUEVO SISTEMA DE INFORMACIÓN MISIONAL DE LA SUPERINTENDENCIA DE LA ECONOMÍA SOLIDARIA</v>
          </cell>
          <cell r="E96" t="str">
            <v>Persona Natural</v>
          </cell>
          <cell r="F96" t="str">
            <v>Cedula</v>
          </cell>
          <cell r="G96">
            <v>79531548</v>
          </cell>
          <cell r="H96" t="str">
            <v>Masculino</v>
          </cell>
          <cell r="I96">
            <v>1</v>
          </cell>
          <cell r="J96">
            <v>3553051</v>
          </cell>
          <cell r="K96" t="str">
            <v>rualheca@gmail.com</v>
          </cell>
          <cell r="L96" t="str">
            <v>Compensar</v>
          </cell>
          <cell r="M96" t="str">
            <v>Porvenir</v>
          </cell>
          <cell r="N96" t="str">
            <v>Positiva</v>
          </cell>
          <cell r="O96" t="str">
            <v>Profesional Universitario</v>
          </cell>
          <cell r="P96" t="str">
            <v>Ingeniero de Sistemas</v>
          </cell>
          <cell r="Q96" t="str">
            <v>No</v>
          </cell>
          <cell r="R96">
            <v>80111600</v>
          </cell>
          <cell r="S96" t="str">
            <v>Prestacion de Servicios Profesionales</v>
          </cell>
          <cell r="T96" t="str">
            <v>Planeacion y Sistemas</v>
          </cell>
          <cell r="U96" t="str">
            <v>ANGELICA MARIA ZAMORA ACOSTA</v>
          </cell>
          <cell r="V96">
            <v>1070751391</v>
          </cell>
          <cell r="W96">
            <v>2</v>
          </cell>
          <cell r="X96">
            <v>45685</v>
          </cell>
          <cell r="Y96">
            <v>3225</v>
          </cell>
          <cell r="Z96">
            <v>93966500</v>
          </cell>
          <cell r="AA96">
            <v>45665</v>
          </cell>
          <cell r="AB96" t="str">
            <v>N/A</v>
          </cell>
          <cell r="AC96">
            <v>45684</v>
          </cell>
          <cell r="AD96">
            <v>6</v>
          </cell>
          <cell r="AE96">
            <v>0</v>
          </cell>
          <cell r="AF96">
            <v>180</v>
          </cell>
          <cell r="AG96">
            <v>8171000</v>
          </cell>
          <cell r="AH96">
            <v>49026000</v>
          </cell>
          <cell r="AI96">
            <v>49026000</v>
          </cell>
          <cell r="AJ96" t="str">
            <v>NO</v>
          </cell>
          <cell r="AK96">
            <v>10925</v>
          </cell>
          <cell r="AL96">
            <v>49026000</v>
          </cell>
          <cell r="AM96">
            <v>45684</v>
          </cell>
          <cell r="AN96" t="str">
            <v>C-1304-1000-9-803001-1399065-02</v>
          </cell>
          <cell r="AO96" t="str">
            <v>ADQUIS. DE BYS - SERVICIOS TECNOLÓGICOS - FORTALECIMIENTO DE LA INFRAESTRUCTURA Y SERVICIOS TECNOLÓGICOS DE LA SUPERINTENDENCIA DE LA ECONOMÍA SOLIDARIA NACIONAL</v>
          </cell>
          <cell r="AP96" t="str">
            <v>Inversion</v>
          </cell>
          <cell r="AQ96" t="str">
            <v>PLA-25-032</v>
          </cell>
          <cell r="AR96">
            <v>45684</v>
          </cell>
          <cell r="AS96">
            <v>45864</v>
          </cell>
          <cell r="AV96" t="str">
            <v>Terminado</v>
          </cell>
        </row>
        <row r="97">
          <cell r="B97" t="str">
            <v>CD-096-2025</v>
          </cell>
          <cell r="C97" t="str">
            <v>JUAN PABLO ALVAREZ VALENCIA</v>
          </cell>
          <cell r="D97" t="str">
            <v>PRESTACIÓN DE SERVICIOS PROFESIONALES PARA APOYAR EL DESARROLLO, ACTUALIZACIÓNES Y MANTENIMIENTO DE LOS SISTEMAS DE INFORMACIÓN DE LA ENTIDAD, ESPECIALMENTE LA PLATAFORMA DE ARTICULACION Y BALANCE DE LA OPERACIÓN (PABLO) DE LA SUPERINTENDENCIA DE LA ECONOMÍA SOLIDARIA</v>
          </cell>
          <cell r="E97" t="str">
            <v>Persona Natural</v>
          </cell>
          <cell r="F97" t="str">
            <v>Cedula</v>
          </cell>
          <cell r="G97">
            <v>4372683</v>
          </cell>
          <cell r="H97" t="str">
            <v>Masculino</v>
          </cell>
          <cell r="I97">
            <v>0</v>
          </cell>
          <cell r="J97">
            <v>3113413378</v>
          </cell>
          <cell r="K97" t="str">
            <v>juanpabloalvarezvalencia@gmail.com</v>
          </cell>
          <cell r="L97" t="str">
            <v>Nueva Eps</v>
          </cell>
          <cell r="M97" t="str">
            <v>Colpensiones</v>
          </cell>
          <cell r="N97" t="str">
            <v>Positiva</v>
          </cell>
          <cell r="O97" t="str">
            <v>Profesional Especializado</v>
          </cell>
          <cell r="P97" t="str">
            <v>Ingeniero de Sistemas</v>
          </cell>
          <cell r="Q97" t="str">
            <v>No</v>
          </cell>
          <cell r="R97">
            <v>80111600</v>
          </cell>
          <cell r="S97" t="str">
            <v>Prestacion de Servicios Profesionales</v>
          </cell>
          <cell r="T97" t="str">
            <v>Planeacion y Sistemas</v>
          </cell>
          <cell r="U97" t="str">
            <v>ANGELICA MARIA ZAMORA ACOSTA</v>
          </cell>
          <cell r="V97">
            <v>1070751391</v>
          </cell>
          <cell r="W97">
            <v>2</v>
          </cell>
          <cell r="X97">
            <v>45687</v>
          </cell>
          <cell r="Y97">
            <v>3325</v>
          </cell>
          <cell r="Z97">
            <v>93966500</v>
          </cell>
          <cell r="AA97">
            <v>45665</v>
          </cell>
          <cell r="AB97" t="str">
            <v>N/A</v>
          </cell>
          <cell r="AC97">
            <v>45686</v>
          </cell>
          <cell r="AD97">
            <v>6</v>
          </cell>
          <cell r="AE97">
            <v>0</v>
          </cell>
          <cell r="AF97">
            <v>180</v>
          </cell>
          <cell r="AG97">
            <v>8171000</v>
          </cell>
          <cell r="AH97">
            <v>49026000</v>
          </cell>
          <cell r="AI97">
            <v>49026000</v>
          </cell>
          <cell r="AJ97" t="str">
            <v>NO</v>
          </cell>
          <cell r="AK97">
            <v>12725</v>
          </cell>
          <cell r="AL97">
            <v>49026000</v>
          </cell>
          <cell r="AM97">
            <v>45687</v>
          </cell>
          <cell r="AN97" t="str">
            <v>C-1304-1000-9-803001-1399065-02</v>
          </cell>
          <cell r="AO97" t="str">
            <v>ADQUIS. DE BYS - SERVICIOS TECNOLÓGICOS - FORTALECIMIENTO DE LA INFRAESTRUCTURA Y SERVICIOS TECNOLÓGICOS DE LA SUPERINTENDENCIA DE LA ECONOMÍA SOLIDARIA NACIONAL</v>
          </cell>
          <cell r="AP97" t="str">
            <v>Inversion</v>
          </cell>
          <cell r="AQ97" t="str">
            <v>PLA-25-033</v>
          </cell>
          <cell r="AR97">
            <v>45687</v>
          </cell>
          <cell r="AS97">
            <v>45867</v>
          </cell>
          <cell r="AV97" t="str">
            <v>Terminado</v>
          </cell>
        </row>
        <row r="98">
          <cell r="B98" t="str">
            <v>CD-097-2025</v>
          </cell>
          <cell r="C98" t="str">
            <v>ALVARO FERNANDO RAMIREZ RAMIREZ</v>
          </cell>
          <cell r="D98" t="str">
            <v>PRESTACIÓN DE SERVICIOS PROFESIONALES PARA APOYAR EL DESARROLLO, ACTUALIZACIÓNES Y MANTENIMIENTO DE LOS SISTEMAS DE INFORMACIÓN DE LA ENTIDAD, ESPECIALMENTE LOS RELACIONADOS CON LOS PROCESOS ADMINISTRATIVOS DE LA SUPERINTENDENCIA DE LA ECONOMÍA SOLIDARIA</v>
          </cell>
          <cell r="E98" t="str">
            <v>Persona Natural</v>
          </cell>
          <cell r="F98" t="str">
            <v>Cedula</v>
          </cell>
          <cell r="G98">
            <v>80513779</v>
          </cell>
          <cell r="H98" t="str">
            <v>Masculino</v>
          </cell>
          <cell r="I98">
            <v>1</v>
          </cell>
          <cell r="J98">
            <v>3016569286</v>
          </cell>
          <cell r="K98" t="str">
            <v>aframirez@gmail.com</v>
          </cell>
          <cell r="L98" t="str">
            <v>Compensar</v>
          </cell>
          <cell r="M98" t="str">
            <v>Colpensiones</v>
          </cell>
          <cell r="N98" t="str">
            <v>Positiva</v>
          </cell>
          <cell r="O98" t="str">
            <v>Profesional Especializado</v>
          </cell>
          <cell r="P98" t="str">
            <v>Ingeniero de Sistemas</v>
          </cell>
          <cell r="Q98" t="str">
            <v>No</v>
          </cell>
          <cell r="R98">
            <v>80111600</v>
          </cell>
          <cell r="S98" t="str">
            <v>Prestacion de Servicios Profesionales</v>
          </cell>
          <cell r="T98" t="str">
            <v>Planeacion y Sistemas</v>
          </cell>
          <cell r="U98" t="str">
            <v>ANGELICA MARIA ZAMORA ACOSTA</v>
          </cell>
          <cell r="V98">
            <v>1070751391</v>
          </cell>
          <cell r="W98">
            <v>2</v>
          </cell>
          <cell r="X98">
            <v>45687</v>
          </cell>
          <cell r="Y98">
            <v>3425</v>
          </cell>
          <cell r="Z98">
            <v>57500000</v>
          </cell>
          <cell r="AA98">
            <v>45665</v>
          </cell>
          <cell r="AB98" t="str">
            <v>N/A</v>
          </cell>
          <cell r="AC98">
            <v>45685</v>
          </cell>
          <cell r="AD98">
            <v>6</v>
          </cell>
          <cell r="AE98">
            <v>0</v>
          </cell>
          <cell r="AF98">
            <v>180</v>
          </cell>
          <cell r="AG98">
            <v>5000000</v>
          </cell>
          <cell r="AH98">
            <v>30000000</v>
          </cell>
          <cell r="AI98">
            <v>30000000</v>
          </cell>
          <cell r="AJ98" t="str">
            <v>NO</v>
          </cell>
          <cell r="AK98">
            <v>12625</v>
          </cell>
          <cell r="AL98">
            <v>30000000</v>
          </cell>
          <cell r="AM98">
            <v>45686</v>
          </cell>
          <cell r="AN98" t="str">
            <v>C-1304-1000-9-803001-1399065-02</v>
          </cell>
          <cell r="AO98" t="str">
            <v>ADQUIS. DE BYS - SERVICIOS TECNOLÓGICOS - FORTALECIMIENTO DE LA INFRAESTRUCTURA Y SERVICIOS TECNOLÓGICOS DE LA SUPERINTENDENCIA DE LA ECONOMÍA SOLIDARIA NACIONAL</v>
          </cell>
          <cell r="AP98" t="str">
            <v>Inversion</v>
          </cell>
          <cell r="AQ98" t="str">
            <v>PLA-25-034</v>
          </cell>
          <cell r="AR98">
            <v>45687</v>
          </cell>
          <cell r="AS98">
            <v>45867</v>
          </cell>
          <cell r="AV98" t="str">
            <v>Terminado</v>
          </cell>
        </row>
        <row r="99">
          <cell r="B99" t="str">
            <v>CD-098-2025</v>
          </cell>
          <cell r="C99" t="str">
            <v>ANGIE LISETH VALERO LEYVA</v>
          </cell>
          <cell r="D99" t="str">
            <v>PRESTACIÓN DE SERVICIOS PROFESIONALES PARA APOYAR LA EJECUCIÓN Y SEGUIMIENTO A LAS MEDIDAS ESPECIALES DE CONTROL DIRIGIDAS A LAS ORGANIZACIONES SUPERVISADAS POR LA DELEGATURA PARA LA SUPERVISIÓN DEL AHORRO Y LA FORMA ASOCIATIVA SOLIDARIA</v>
          </cell>
          <cell r="E99" t="str">
            <v>Persona Natural</v>
          </cell>
          <cell r="F99" t="str">
            <v>Cedula</v>
          </cell>
          <cell r="G99">
            <v>1233496254</v>
          </cell>
          <cell r="H99" t="str">
            <v>Femenino</v>
          </cell>
          <cell r="I99">
            <v>9</v>
          </cell>
          <cell r="J99">
            <v>3012117012</v>
          </cell>
          <cell r="K99" t="str">
            <v>lis.0427@hotmail.com</v>
          </cell>
          <cell r="L99" t="str">
            <v>Compensar</v>
          </cell>
          <cell r="M99" t="str">
            <v>Porvenir</v>
          </cell>
          <cell r="N99" t="str">
            <v>Positiva</v>
          </cell>
          <cell r="O99" t="str">
            <v>Profesional Especializado</v>
          </cell>
          <cell r="P99" t="str">
            <v>Abogada</v>
          </cell>
          <cell r="Q99" t="str">
            <v>No</v>
          </cell>
          <cell r="R99">
            <v>80111600</v>
          </cell>
          <cell r="S99" t="str">
            <v>Prestacion de Servicios Profesionales</v>
          </cell>
          <cell r="T99" t="str">
            <v>Delegatura Asociativa</v>
          </cell>
          <cell r="U99" t="str">
            <v>DANIEL FERNANDO PAYARES GOMEZ</v>
          </cell>
          <cell r="V99">
            <v>1032464167</v>
          </cell>
          <cell r="W99">
            <v>1</v>
          </cell>
          <cell r="X99">
            <v>45685</v>
          </cell>
          <cell r="Y99">
            <v>15725</v>
          </cell>
          <cell r="Z99">
            <v>42300000</v>
          </cell>
          <cell r="AA99">
            <v>45678</v>
          </cell>
          <cell r="AB99" t="str">
            <v>N/A</v>
          </cell>
          <cell r="AC99">
            <v>45681</v>
          </cell>
          <cell r="AD99">
            <v>6</v>
          </cell>
          <cell r="AE99">
            <v>0</v>
          </cell>
          <cell r="AF99">
            <v>180</v>
          </cell>
          <cell r="AG99">
            <v>4700000</v>
          </cell>
          <cell r="AH99">
            <v>28200000</v>
          </cell>
          <cell r="AI99">
            <v>28200000</v>
          </cell>
          <cell r="AJ99" t="str">
            <v>NO</v>
          </cell>
          <cell r="AK99">
            <v>1065</v>
          </cell>
          <cell r="AL99">
            <v>28200000</v>
          </cell>
          <cell r="AM99">
            <v>45684</v>
          </cell>
          <cell r="AN99" t="str">
            <v>C-1304-1000-9-803001-1304036-02</v>
          </cell>
          <cell r="AO99" t="str">
            <v>ADQUIS. DE BYS - SERVICIO DE SEGUIMIENTO - FORTALECIMIENTO DE LAS CAPACIDADES PARA EJERCER LA LABOR DE SUPERVISIÓN A LAS ORGANIZACIONES VIGILADAS POR LA SUPERINTENDENCIA DE LA ECONOMÍA SOLIDARIA A NIVEL NACIONAL NACIONAL</v>
          </cell>
          <cell r="AP99" t="str">
            <v>Inversion</v>
          </cell>
          <cell r="AQ99" t="str">
            <v>DLA-25-025</v>
          </cell>
          <cell r="AR99">
            <v>45684</v>
          </cell>
          <cell r="AS99">
            <v>45864</v>
          </cell>
          <cell r="AV99" t="str">
            <v>Terminado</v>
          </cell>
        </row>
        <row r="100">
          <cell r="B100" t="str">
            <v>CD-099-2025</v>
          </cell>
          <cell r="C100" t="str">
            <v>CATALINA TRESPALACIOS GUERRERO</v>
          </cell>
          <cell r="D100" t="str">
            <v>PRESTACIÓN DE SERVICIOS PROFESIONALES PARA APOYAR CON LA PLANEACIÓN Y JECUCIÓN DE LAS VISITAS DE INSPECCIÓN A LAS ORGANIZACIONES SOLIDARIAS OBJETO DE SUPERVISIÓN POR LA DELEGATURA PARA LA SUPERVISIÓN DEL AHORRO Y LA FORMA ASOCIATIVA SOLIDARIA</v>
          </cell>
          <cell r="E100" t="str">
            <v>Persona Natural</v>
          </cell>
          <cell r="F100" t="str">
            <v>Cedula</v>
          </cell>
          <cell r="G100">
            <v>1065588601</v>
          </cell>
          <cell r="H100" t="str">
            <v>Femenino</v>
          </cell>
          <cell r="I100">
            <v>8</v>
          </cell>
          <cell r="J100">
            <v>3126105610</v>
          </cell>
          <cell r="K100" t="str">
            <v>inversionesolimpia.limpia@gmail.com</v>
          </cell>
          <cell r="L100" t="str">
            <v>Sanitas</v>
          </cell>
          <cell r="M100" t="str">
            <v>Colpensiones</v>
          </cell>
          <cell r="N100" t="str">
            <v>Positiva</v>
          </cell>
          <cell r="O100" t="str">
            <v>Profesional Especializado</v>
          </cell>
          <cell r="P100" t="str">
            <v>Abogada</v>
          </cell>
          <cell r="Q100" t="str">
            <v>No</v>
          </cell>
          <cell r="R100">
            <v>80111600</v>
          </cell>
          <cell r="S100" t="str">
            <v>Prestacion de Servicios Profesionales</v>
          </cell>
          <cell r="T100" t="str">
            <v>Delegatura Asociativa</v>
          </cell>
          <cell r="U100" t="str">
            <v>JENNY ANDREA NARVAEZ CASADIEGO</v>
          </cell>
          <cell r="V100">
            <v>1018425224</v>
          </cell>
          <cell r="W100">
            <v>2</v>
          </cell>
          <cell r="X100">
            <v>45687</v>
          </cell>
          <cell r="Y100">
            <v>15525</v>
          </cell>
          <cell r="Z100">
            <v>46800000</v>
          </cell>
          <cell r="AA100">
            <v>45678</v>
          </cell>
          <cell r="AB100" t="str">
            <v>N/A</v>
          </cell>
          <cell r="AC100">
            <v>45681</v>
          </cell>
          <cell r="AD100">
            <v>6</v>
          </cell>
          <cell r="AE100">
            <v>0</v>
          </cell>
          <cell r="AF100">
            <v>180</v>
          </cell>
          <cell r="AG100">
            <v>5200000</v>
          </cell>
          <cell r="AH100">
            <v>31200000</v>
          </cell>
          <cell r="AI100">
            <v>46800000</v>
          </cell>
          <cell r="AJ100" t="str">
            <v>NO</v>
          </cell>
          <cell r="AK100">
            <v>11525</v>
          </cell>
          <cell r="AL100">
            <v>31200000</v>
          </cell>
          <cell r="AM100">
            <v>45685</v>
          </cell>
          <cell r="AN100" t="str">
            <v>C-1304-1000-9-803001-1304036-02</v>
          </cell>
          <cell r="AO100" t="str">
            <v>ADQUIS. DE BYS - SERVICIO DE SEGUIMIENTO - FORTALECIMIENTO DE LAS CAPACIDADES PARA EJERCER LA LABOR DE SUPERVISIÓN A LAS ORGANIZACIONES VIGILADAS POR LA SUPERINTENDENCIA DE LA ECONOMÍA SOLIDARIA A NIVEL NACIONAL NACIONAL</v>
          </cell>
          <cell r="AP100" t="str">
            <v>Inversion</v>
          </cell>
          <cell r="AQ100" t="str">
            <v>DLA-025-013</v>
          </cell>
          <cell r="AR100">
            <v>45686</v>
          </cell>
          <cell r="AS100">
            <v>45866</v>
          </cell>
          <cell r="AT100">
            <v>45958</v>
          </cell>
          <cell r="AV100" t="str">
            <v>Terminado</v>
          </cell>
          <cell r="AW100" t="str">
            <v>Adicion y Prorroga</v>
          </cell>
          <cell r="AX100">
            <v>45854</v>
          </cell>
          <cell r="AY100">
            <v>15525</v>
          </cell>
          <cell r="AZ100">
            <v>46800000</v>
          </cell>
          <cell r="BA100">
            <v>45678</v>
          </cell>
          <cell r="BB100">
            <v>11525</v>
          </cell>
          <cell r="BC100">
            <v>15600000</v>
          </cell>
          <cell r="BD100">
            <v>45855</v>
          </cell>
          <cell r="BE100">
            <v>15600000</v>
          </cell>
          <cell r="BF100" t="str">
            <v>3 MESES</v>
          </cell>
          <cell r="BG100">
            <v>45867</v>
          </cell>
          <cell r="BH100">
            <v>45958</v>
          </cell>
        </row>
        <row r="101">
          <cell r="B101" t="str">
            <v>CD-100-2025</v>
          </cell>
          <cell r="C101" t="str">
            <v>LAURA VIVIANA HEREDIA BUITRAGO</v>
          </cell>
          <cell r="D101" t="str">
            <v>PRESTAR SUS SERVICIOS PROFESIONALES PARA APOYAR A LA OFICINA DE PLANEACIÓN Y SISTEMAS EN EL DISEÑO DE SERVICIOS QUE PERMITA EL FORTALECIMIENTO DEL COMPONENTE TI, ASÍ COMO APOYAR LOS PROCESOS DE TRANSFORMACIÓN DIGITAL QUE SE GESTIONEN EN LA SUPERINTENDENCIA DE LA ECONOMÍA SOLIDARIA</v>
          </cell>
          <cell r="E101" t="str">
            <v>Persona Natural</v>
          </cell>
          <cell r="F101" t="str">
            <v>Cedula</v>
          </cell>
          <cell r="G101">
            <v>1032487977</v>
          </cell>
          <cell r="H101" t="str">
            <v>Femenino</v>
          </cell>
          <cell r="I101">
            <v>8</v>
          </cell>
          <cell r="J101">
            <v>3112627722</v>
          </cell>
          <cell r="K101" t="str">
            <v>lau_heredia99@hotmail.com</v>
          </cell>
          <cell r="L101" t="str">
            <v>Sanitas</v>
          </cell>
          <cell r="M101" t="str">
            <v>Colpensiones</v>
          </cell>
          <cell r="N101" t="str">
            <v>Positiva</v>
          </cell>
          <cell r="O101" t="str">
            <v>Profesional Especializado</v>
          </cell>
          <cell r="P101" t="str">
            <v>Psicologa</v>
          </cell>
          <cell r="Q101" t="str">
            <v>No</v>
          </cell>
          <cell r="R101">
            <v>80111600</v>
          </cell>
          <cell r="S101" t="str">
            <v>Prestacion de Servicios Profesionales</v>
          </cell>
          <cell r="T101" t="str">
            <v>Planeacion y Sistemas</v>
          </cell>
          <cell r="U101" t="str">
            <v>ANGELICA MARIA ZAMORA ACOSTA</v>
          </cell>
          <cell r="V101">
            <v>1070751391</v>
          </cell>
          <cell r="W101">
            <v>2</v>
          </cell>
          <cell r="X101">
            <v>45685</v>
          </cell>
          <cell r="Y101">
            <v>4525</v>
          </cell>
          <cell r="Z101">
            <v>20000000</v>
          </cell>
          <cell r="AA101">
            <v>45665</v>
          </cell>
          <cell r="AB101" t="str">
            <v>N/A</v>
          </cell>
          <cell r="AC101">
            <v>45681</v>
          </cell>
          <cell r="AD101">
            <v>4</v>
          </cell>
          <cell r="AE101">
            <v>0</v>
          </cell>
          <cell r="AF101">
            <v>120</v>
          </cell>
          <cell r="AG101">
            <v>5000000</v>
          </cell>
          <cell r="AH101">
            <v>20000000</v>
          </cell>
          <cell r="AI101">
            <v>20000000</v>
          </cell>
          <cell r="AJ101" t="str">
            <v>NO</v>
          </cell>
          <cell r="AK101">
            <v>11025</v>
          </cell>
          <cell r="AL101">
            <v>20000000</v>
          </cell>
          <cell r="AM101">
            <v>45684</v>
          </cell>
          <cell r="AN101" t="str">
            <v>C-1399-1000-9-803001-1399064-02</v>
          </cell>
          <cell r="AO101" t="str">
            <v>ADQUIS. DE BYS - DOCUMENTO PARA LA PLANEACIÓN ESTRATÉGICA EN TI - FORTALECIMIENTO DE LA INFRAESTRUCTURA Y SERVICIOS TECNOLÓGICOS DE LA SUPERINTENDENCIA DE LA ECONOMÍA SOLIDARIA NACIONAL</v>
          </cell>
          <cell r="AP101" t="str">
            <v>Inversion</v>
          </cell>
          <cell r="AQ101" t="str">
            <v>PLA-025-048</v>
          </cell>
          <cell r="AR101">
            <v>45684</v>
          </cell>
          <cell r="AS101">
            <v>45803</v>
          </cell>
          <cell r="AV101" t="str">
            <v>Terminado</v>
          </cell>
        </row>
        <row r="102">
          <cell r="B102" t="str">
            <v>CD-101-2025</v>
          </cell>
          <cell r="C102" t="str">
            <v>YESENIA PAOLA FONTALVO QUESADA</v>
          </cell>
          <cell r="D102" t="str">
            <v>PRESTACIÓN DE SERVICIOS PROFESIONALES PARA APOYAR INTEGRALMENTE AL GRUPO ANALÍTICA DE DATOS EN LA FORMULACIÓN, SEGUIMIENTO Y CONTROL DE ACTIVIDADES RELACIONADAS CON LOS SISTEMAS DE GESTIÓN, ASÍ COMO LA PLANEACIÓN, DOCUMENTACIÓN, Y ACOMPAÑAMIENTO EN LA COORDINACIÓN DE LAS ACTIVIDADES Y GESTIÓN DE INSUMOS COMO APOYO A LABOR DE LA SUPERINTENDENCIA DE LA ECONOMÍA SOLIDARIA</v>
          </cell>
          <cell r="E102" t="str">
            <v>Persona Natural</v>
          </cell>
          <cell r="F102" t="str">
            <v>Cedula</v>
          </cell>
          <cell r="G102">
            <v>1004504338</v>
          </cell>
          <cell r="H102" t="str">
            <v>Femenino</v>
          </cell>
          <cell r="I102">
            <v>3</v>
          </cell>
          <cell r="J102">
            <v>3006631245</v>
          </cell>
          <cell r="K102" t="str">
            <v xml:space="preserve">
ypfontalvo14@gmail.com</v>
          </cell>
          <cell r="L102" t="str">
            <v>Nueva Eps</v>
          </cell>
          <cell r="M102" t="str">
            <v>Porvenir</v>
          </cell>
          <cell r="N102" t="str">
            <v>Positiva</v>
          </cell>
          <cell r="O102" t="str">
            <v>Profesional Universitario</v>
          </cell>
          <cell r="P102" t="str">
            <v>Economista</v>
          </cell>
          <cell r="Q102" t="str">
            <v>No</v>
          </cell>
          <cell r="R102">
            <v>80111600</v>
          </cell>
          <cell r="S102" t="str">
            <v>Prestacion de Servicios Profesionales</v>
          </cell>
          <cell r="T102" t="str">
            <v>Despacho</v>
          </cell>
          <cell r="U102" t="str">
            <v>EDUARD FERNANDO MARTINEZ GONZALEZ</v>
          </cell>
          <cell r="V102">
            <v>1094829364</v>
          </cell>
          <cell r="W102">
            <v>8</v>
          </cell>
          <cell r="X102">
            <v>45691</v>
          </cell>
          <cell r="Y102">
            <v>10325</v>
          </cell>
          <cell r="Z102">
            <v>53000000</v>
          </cell>
          <cell r="AA102">
            <v>45670</v>
          </cell>
          <cell r="AB102" t="str">
            <v>N/A</v>
          </cell>
          <cell r="AC102">
            <v>45681</v>
          </cell>
          <cell r="AD102">
            <v>9</v>
          </cell>
          <cell r="AE102">
            <v>27</v>
          </cell>
          <cell r="AF102">
            <v>297</v>
          </cell>
          <cell r="AG102">
            <v>4100000</v>
          </cell>
          <cell r="AH102">
            <v>40590000</v>
          </cell>
          <cell r="AI102">
            <v>44690000</v>
          </cell>
          <cell r="AJ102" t="str">
            <v>NO</v>
          </cell>
          <cell r="AK102">
            <v>10525</v>
          </cell>
          <cell r="AL102">
            <v>40590000</v>
          </cell>
          <cell r="AM102">
            <v>45684</v>
          </cell>
          <cell r="AN102" t="str">
            <v>C-1399 1000-9-803001-1399063-02</v>
          </cell>
          <cell r="AO102" t="str">
            <v>ADQUIS. DE BYS - SERVICIOS DE INFORMACIÓN IMPLEMENTADOS - FORTALECIMIENTO DE LA INFRAESTRUCTURA Y SERVICIOS TECNOLÓGICOS DE LA SUPERINTENDENCIA DE LA ECONOMÍA SOLIDARIA NACIONAL</v>
          </cell>
          <cell r="AP102" t="str">
            <v>Inversion</v>
          </cell>
          <cell r="AQ102" t="str">
            <v>DES-025-014</v>
          </cell>
          <cell r="AR102">
            <v>45691</v>
          </cell>
          <cell r="AS102">
            <v>45991</v>
          </cell>
          <cell r="AT102">
            <v>46021</v>
          </cell>
          <cell r="AV102" t="str">
            <v>Ejecucion</v>
          </cell>
          <cell r="AW102" t="str">
            <v>Adicion y Prorroga</v>
          </cell>
          <cell r="AX102">
            <v>45960</v>
          </cell>
          <cell r="AY102">
            <v>10325</v>
          </cell>
          <cell r="AZ102">
            <v>4100000</v>
          </cell>
          <cell r="BA102">
            <v>45950</v>
          </cell>
          <cell r="BB102">
            <v>10525</v>
          </cell>
          <cell r="BC102">
            <v>4100000</v>
          </cell>
          <cell r="BD102">
            <v>45965</v>
          </cell>
          <cell r="BE102">
            <v>4100000</v>
          </cell>
          <cell r="BF102" t="str">
            <v>1 MES</v>
          </cell>
          <cell r="BG102">
            <v>45992</v>
          </cell>
          <cell r="BH102">
            <v>46021</v>
          </cell>
        </row>
        <row r="103">
          <cell r="B103" t="str">
            <v>CD-102-2025</v>
          </cell>
          <cell r="C103" t="str">
            <v>MARIA ROSA GUEVARA VENCE</v>
          </cell>
          <cell r="D103" t="str">
            <v>PRESTACIÓN DE SERVICIOS PROFESIONALES PARA APOYAR CON LA PLANEACIÓN Y JECUCIÓN DE LAS VISITAS DE INSPECCIÓN A LAS ORGANIZACIONES SOLIDARIAS OBJETO DE SUPERVISIÓN POR LA DELEGATURA PARA LA SUPERVISIÓN DEL AHORRO Y LA FORMA ASOCIATIVA SOLIDARIA.</v>
          </cell>
          <cell r="E103" t="str">
            <v>Persona Natural</v>
          </cell>
          <cell r="F103" t="str">
            <v>Cedula</v>
          </cell>
          <cell r="G103">
            <v>39515883</v>
          </cell>
          <cell r="H103" t="str">
            <v>Femenino</v>
          </cell>
          <cell r="I103">
            <v>1</v>
          </cell>
          <cell r="J103">
            <v>3013517746</v>
          </cell>
          <cell r="K103" t="str">
            <v>marirochy@hotmail.com</v>
          </cell>
          <cell r="L103" t="str">
            <v>Sanitas</v>
          </cell>
          <cell r="M103" t="str">
            <v>Porvenir</v>
          </cell>
          <cell r="N103" t="str">
            <v>Positiva</v>
          </cell>
          <cell r="O103" t="str">
            <v>Profesional Especializado</v>
          </cell>
          <cell r="P103" t="str">
            <v>Ingeniero Financiero</v>
          </cell>
          <cell r="Q103" t="str">
            <v>No</v>
          </cell>
          <cell r="R103">
            <v>80111600</v>
          </cell>
          <cell r="S103" t="str">
            <v>Prestacion de Servicios Profesionales</v>
          </cell>
          <cell r="T103" t="str">
            <v>Delegatura Asociativa</v>
          </cell>
          <cell r="U103" t="str">
            <v>JENNY ANDREA NARVAEZ CASADIEGO</v>
          </cell>
          <cell r="V103">
            <v>1018425224</v>
          </cell>
          <cell r="W103">
            <v>2</v>
          </cell>
          <cell r="X103">
            <v>45685</v>
          </cell>
          <cell r="Y103">
            <v>16225</v>
          </cell>
          <cell r="Z103">
            <v>46800000</v>
          </cell>
          <cell r="AA103">
            <v>45678</v>
          </cell>
          <cell r="AB103" t="str">
            <v>N/A</v>
          </cell>
          <cell r="AC103">
            <v>45681</v>
          </cell>
          <cell r="AD103">
            <v>6</v>
          </cell>
          <cell r="AE103">
            <v>0</v>
          </cell>
          <cell r="AF103">
            <v>180</v>
          </cell>
          <cell r="AG103">
            <v>5200000</v>
          </cell>
          <cell r="AH103">
            <v>31200000</v>
          </cell>
          <cell r="AI103">
            <v>46800000</v>
          </cell>
          <cell r="AJ103" t="str">
            <v>NO</v>
          </cell>
          <cell r="AK103">
            <v>10425</v>
          </cell>
          <cell r="AL103">
            <v>31200000</v>
          </cell>
          <cell r="AM103">
            <v>45684</v>
          </cell>
          <cell r="AN103" t="str">
            <v>C-1304-1000-9-803001-1304036-02</v>
          </cell>
          <cell r="AO103" t="str">
            <v>ADQUIS. DE BYS - SERVICIO DE SEGUIMIENTO - FORTALECIMIENTO DE LAS CAPACIDADES PARA EJERCER LA LABOR DE SUPERVISIÓN A LAS ORGANIZACIONES VIGILADAS POR LA SUPERINTENDENCIA DE LA ECONOMÍA SOLIDARIA A NIVEL NACIONAL NACIONAL</v>
          </cell>
          <cell r="AP103" t="str">
            <v>Inversion</v>
          </cell>
          <cell r="AQ103" t="str">
            <v>DLA-025-15</v>
          </cell>
          <cell r="AR103">
            <v>45685</v>
          </cell>
          <cell r="AS103">
            <v>45865</v>
          </cell>
          <cell r="AT103">
            <v>45957</v>
          </cell>
          <cell r="AV103" t="str">
            <v>Terminado</v>
          </cell>
          <cell r="AW103" t="str">
            <v>Adicion y Prorroga</v>
          </cell>
          <cell r="AX103">
            <v>45855</v>
          </cell>
          <cell r="AY103">
            <v>16225</v>
          </cell>
          <cell r="AZ103">
            <v>46800000</v>
          </cell>
          <cell r="BA103">
            <v>45678</v>
          </cell>
          <cell r="BB103">
            <v>10425</v>
          </cell>
          <cell r="BC103">
            <v>15600000</v>
          </cell>
          <cell r="BD103">
            <v>45855</v>
          </cell>
          <cell r="BE103">
            <v>15600000</v>
          </cell>
          <cell r="BF103" t="str">
            <v>3 MESES</v>
          </cell>
          <cell r="BG103">
            <v>45866</v>
          </cell>
          <cell r="BH103">
            <v>45957</v>
          </cell>
        </row>
        <row r="104">
          <cell r="B104" t="str">
            <v>CD-103-2025</v>
          </cell>
          <cell r="C104" t="str">
            <v>ELIANA JULIETH SANTAMARIA HERNANDEZ</v>
          </cell>
          <cell r="D104" t="str">
            <v>PRESTACIÓN DE SERVICIOS PROFESIONALES PARA APOYAR LA EJECUCIÓN Y SEGUIMIENTO A LAS MEDIDAS ESPECIALES DE CONTROL DIRIGIDAS A LAS ORGANIZACIONES SUPERVISADAS POR LA DELEGATURA PARA LA SUPERVISIÓN DEL AHORRO Y LA FORMA ASOCIATIVA SOLIDARIA</v>
          </cell>
          <cell r="E104" t="str">
            <v>Persona Natural</v>
          </cell>
          <cell r="F104" t="str">
            <v>Cedula</v>
          </cell>
          <cell r="G104">
            <v>1022945410</v>
          </cell>
          <cell r="H104" t="str">
            <v>Femenino</v>
          </cell>
          <cell r="I104">
            <v>3</v>
          </cell>
          <cell r="J104">
            <v>3208699398</v>
          </cell>
          <cell r="K104" t="str">
            <v>eliana.santamariah@gmail.com</v>
          </cell>
          <cell r="L104" t="str">
            <v>Famisanar EPS</v>
          </cell>
          <cell r="M104" t="str">
            <v>Porvenir</v>
          </cell>
          <cell r="N104" t="str">
            <v>Positiva</v>
          </cell>
          <cell r="O104" t="str">
            <v>Profesional Especializado</v>
          </cell>
          <cell r="P104" t="str">
            <v>Abogado</v>
          </cell>
          <cell r="Q104" t="str">
            <v>No</v>
          </cell>
          <cell r="R104">
            <v>80111600</v>
          </cell>
          <cell r="S104" t="str">
            <v>Prestacion de Servicios Profesionales</v>
          </cell>
          <cell r="T104" t="str">
            <v>Delegatura Asociativa</v>
          </cell>
          <cell r="U104" t="str">
            <v>DANIEL FERNANDO PAYARES GOMEZ</v>
          </cell>
          <cell r="V104">
            <v>1032464167</v>
          </cell>
          <cell r="W104">
            <v>1</v>
          </cell>
          <cell r="X104">
            <v>45686</v>
          </cell>
          <cell r="Y104">
            <v>15825</v>
          </cell>
          <cell r="Z104">
            <v>42300000</v>
          </cell>
          <cell r="AA104">
            <v>45678</v>
          </cell>
          <cell r="AB104" t="str">
            <v>N/A</v>
          </cell>
          <cell r="AC104">
            <v>45681</v>
          </cell>
          <cell r="AD104">
            <v>6</v>
          </cell>
          <cell r="AE104">
            <v>0</v>
          </cell>
          <cell r="AF104">
            <v>180</v>
          </cell>
          <cell r="AG104">
            <v>4700000</v>
          </cell>
          <cell r="AH104">
            <v>28200000</v>
          </cell>
          <cell r="AI104">
            <v>28200000</v>
          </cell>
          <cell r="AJ104" t="str">
            <v>NO</v>
          </cell>
          <cell r="AK104">
            <v>10725</v>
          </cell>
          <cell r="AL104">
            <v>28200000</v>
          </cell>
          <cell r="AM104">
            <v>45684</v>
          </cell>
          <cell r="AN104" t="str">
            <v>C-1304-1000-9-803001-1304036-02</v>
          </cell>
          <cell r="AO104" t="str">
            <v>ADQUIS. DE BYS - SERVICIO DE SEGUIMIENTO - FORTALECIMIENTO DE LAS CAPACIDADES PARA EJERCER LA LABOR DE SUPERVISIÓN A LAS ORGANIZACIONES VIGILADAS POR LA SUPERINTENDENCIA DE LA ECONOMÍA SOLIDARIA A NIVEL NACIONAL NACIONAL</v>
          </cell>
          <cell r="AP104" t="str">
            <v>Inversion</v>
          </cell>
          <cell r="AQ104" t="str">
            <v>DLA-25-026</v>
          </cell>
          <cell r="AR104">
            <v>45685</v>
          </cell>
          <cell r="AS104">
            <v>45865</v>
          </cell>
          <cell r="AV104" t="str">
            <v>Terminado</v>
          </cell>
        </row>
        <row r="105">
          <cell r="B105" t="str">
            <v>CD-104-2025</v>
          </cell>
          <cell r="C105" t="str">
            <v>ROSA ELENA MOLINA ZAMBRANO</v>
          </cell>
          <cell r="D105" t="str">
            <v>PRESTACIÓN DE SERVICIOS PROFESIONALES PARA APOYAR LA EJECUCIÓN, SEGUIMIENTO Y MONITOREO A LAS MEDIDAS ESPECIALES DE CONTROL, RELACIONADAS CON INVESTIGACIONES ADMINISTRATIVAS Y SANCIONATORIAS, DIRIGIDAS A LAS ORGANIZACIONES SUPERVISADAS POR LA DELEGATURA PARA LA SUPERVISIÓN DEL AHORRO Y LA FORMA ASOCIATIVA SOLIDARIA</v>
          </cell>
          <cell r="E105" t="str">
            <v>Persona Natural</v>
          </cell>
          <cell r="F105" t="str">
            <v>Cedula</v>
          </cell>
          <cell r="G105">
            <v>1140838762</v>
          </cell>
          <cell r="H105" t="str">
            <v>Femenino</v>
          </cell>
          <cell r="I105">
            <v>0</v>
          </cell>
          <cell r="J105">
            <v>3014777336</v>
          </cell>
          <cell r="K105" t="str">
            <v>roemolinazambrano@gmail.com</v>
          </cell>
          <cell r="L105" t="str">
            <v>Sanitas</v>
          </cell>
          <cell r="M105" t="str">
            <v>Colpensiones</v>
          </cell>
          <cell r="N105" t="str">
            <v>Positiva</v>
          </cell>
          <cell r="O105" t="str">
            <v>Profesional Especializado</v>
          </cell>
          <cell r="P105" t="str">
            <v>Abogada</v>
          </cell>
          <cell r="Q105" t="str">
            <v>No</v>
          </cell>
          <cell r="R105">
            <v>80111600</v>
          </cell>
          <cell r="S105" t="str">
            <v>Prestacion de Servicios Profesionales</v>
          </cell>
          <cell r="T105" t="str">
            <v>Delegatura Asociativa</v>
          </cell>
          <cell r="U105" t="str">
            <v>JHANIELA JIMENEZ GUTIERREZ</v>
          </cell>
          <cell r="V105">
            <v>1065810074</v>
          </cell>
          <cell r="W105" t="str">
            <v>8</v>
          </cell>
          <cell r="X105">
            <v>45686</v>
          </cell>
          <cell r="Y105">
            <v>15925</v>
          </cell>
          <cell r="Z105">
            <v>67000000</v>
          </cell>
          <cell r="AA105">
            <v>45678</v>
          </cell>
          <cell r="AB105" t="str">
            <v>N/A</v>
          </cell>
          <cell r="AC105">
            <v>45681</v>
          </cell>
          <cell r="AD105">
            <v>6</v>
          </cell>
          <cell r="AE105">
            <v>0</v>
          </cell>
          <cell r="AF105">
            <v>180</v>
          </cell>
          <cell r="AG105">
            <v>6000000</v>
          </cell>
          <cell r="AH105">
            <v>36000000</v>
          </cell>
          <cell r="AI105">
            <v>36000000</v>
          </cell>
          <cell r="AJ105" t="str">
            <v>NO</v>
          </cell>
          <cell r="AK105">
            <v>10825</v>
          </cell>
          <cell r="AL105">
            <v>36000000</v>
          </cell>
          <cell r="AM105">
            <v>45684</v>
          </cell>
          <cell r="AN105" t="str">
            <v>C-1304-1000-9-803001-1304036-02</v>
          </cell>
          <cell r="AO105" t="str">
            <v>ADQUIS. DE BYS - SERVICIO DE SEGUIMIENTO - FORTALECIMIENTO DE LAS CAPACIDADES PARA EJERCER LA LABOR DE SUPERVISIÓN A LAS ORGANIZACIONES VIGILADAS POR LA SUPERINTENDENCIA DE LA ECONOMÍA SOLIDARIA A NIVEL NACIONAL NACIONAL</v>
          </cell>
          <cell r="AP105" t="str">
            <v>Inversion</v>
          </cell>
          <cell r="AQ105" t="str">
            <v>DLA-025-034</v>
          </cell>
          <cell r="AR105">
            <v>45685</v>
          </cell>
          <cell r="AS105">
            <v>45865</v>
          </cell>
          <cell r="AV105" t="str">
            <v>Terminado</v>
          </cell>
        </row>
        <row r="106">
          <cell r="B106" t="str">
            <v>CD-105-2025</v>
          </cell>
          <cell r="C106" t="str">
            <v>LYDIA GOMEZ MALDONADO</v>
          </cell>
          <cell r="D106" t="str">
            <v>PRESTACIÓN DE SERVICIOS PROFESIONALES PARA LA GESTIÓN Y COORDINACIÓN DE PROYECTOS DE DESARROLLO DE SOFTWARE CONTEMPLADOS EN EL PLAN ESTRATÉGICO DE TECNOLOGÍAS DE LA INFORMACIÓN, CONTEMPLANDO EL LEVANTAMIENTO DEREQUERIMIENTOS, PRIORIZACIÓN, SEGUIMIENTO A LOS DESARROLLOS, Y ACOMPAÑAMIENTO A LOS USUARIOS FINALES DURANTE LA IMPLEMENTACIÓN</v>
          </cell>
          <cell r="E106" t="str">
            <v>Persona Natural</v>
          </cell>
          <cell r="F106" t="str">
            <v>Cedula</v>
          </cell>
          <cell r="G106">
            <v>52203685</v>
          </cell>
          <cell r="H106" t="str">
            <v>Femenino</v>
          </cell>
          <cell r="I106">
            <v>6</v>
          </cell>
          <cell r="J106">
            <v>3015634046</v>
          </cell>
          <cell r="K106" t="str">
            <v xml:space="preserve">lygoma@yahoo.com
</v>
          </cell>
          <cell r="L106" t="str">
            <v>Compensar</v>
          </cell>
          <cell r="M106" t="str">
            <v>Colpensiones</v>
          </cell>
          <cell r="N106" t="str">
            <v>Positiva</v>
          </cell>
          <cell r="O106" t="str">
            <v>Profesional Universitario</v>
          </cell>
          <cell r="P106" t="str">
            <v>Ingeniero de Sistemas</v>
          </cell>
          <cell r="Q106" t="str">
            <v>No</v>
          </cell>
          <cell r="R106">
            <v>80111600</v>
          </cell>
          <cell r="S106" t="str">
            <v>Prestacion de Servicios Profesionales</v>
          </cell>
          <cell r="T106" t="str">
            <v>Planeacion y Sistemas</v>
          </cell>
          <cell r="U106" t="str">
            <v>ANGELICA MARIA ZAMORA ACOSTA</v>
          </cell>
          <cell r="V106">
            <v>1070751391</v>
          </cell>
          <cell r="W106">
            <v>2</v>
          </cell>
          <cell r="X106">
            <v>45686</v>
          </cell>
          <cell r="Y106">
            <v>2625</v>
          </cell>
          <cell r="Z106">
            <v>49450000</v>
          </cell>
          <cell r="AA106">
            <v>45665</v>
          </cell>
          <cell r="AB106" t="str">
            <v>N/A</v>
          </cell>
          <cell r="AC106">
            <v>45685</v>
          </cell>
          <cell r="AD106">
            <v>6</v>
          </cell>
          <cell r="AE106">
            <v>0</v>
          </cell>
          <cell r="AF106">
            <v>180</v>
          </cell>
          <cell r="AG106">
            <v>4300000</v>
          </cell>
          <cell r="AH106">
            <v>25800000</v>
          </cell>
          <cell r="AI106">
            <v>32250000</v>
          </cell>
          <cell r="AJ106" t="str">
            <v>NO</v>
          </cell>
          <cell r="AK106">
            <v>12525</v>
          </cell>
          <cell r="AL106">
            <v>25800000</v>
          </cell>
          <cell r="AM106">
            <v>45686</v>
          </cell>
          <cell r="AN106" t="str">
            <v>C-1399-1000-9-803001-1399065-02</v>
          </cell>
          <cell r="AO106" t="str">
            <v>ADQUIS. DE BYS - SERVICIOS TECNOLÓGICOS - FORTALECIMIENTO DE LA INFRAESTRUCTURA Y SERVICIOS TECNOLÓGICOS DE LA SUPERINTENDENCIA DE LA ECONOMÍA SOLIDARIA NACIONAL</v>
          </cell>
          <cell r="AP106" t="str">
            <v>Inversion</v>
          </cell>
          <cell r="AQ106" t="str">
            <v>PLA-25-024</v>
          </cell>
          <cell r="AR106">
            <v>45686</v>
          </cell>
          <cell r="AS106">
            <v>45866</v>
          </cell>
          <cell r="AT106" t="str">
            <v>1. 28/8/2025          2. 29/08/2025</v>
          </cell>
          <cell r="AV106" t="str">
            <v>Terminado</v>
          </cell>
          <cell r="AW106" t="str">
            <v>Adicion y Prorroga</v>
          </cell>
          <cell r="AX106">
            <v>45863</v>
          </cell>
          <cell r="AY106">
            <v>2625</v>
          </cell>
          <cell r="AZ106">
            <v>4300000</v>
          </cell>
          <cell r="BA106">
            <v>45862</v>
          </cell>
          <cell r="BB106">
            <v>12525</v>
          </cell>
          <cell r="BC106">
            <v>4300000</v>
          </cell>
          <cell r="BD106">
            <v>45866</v>
          </cell>
          <cell r="BE106">
            <v>4300000</v>
          </cell>
          <cell r="BF106" t="str">
            <v>1 MES</v>
          </cell>
          <cell r="BG106">
            <v>45867</v>
          </cell>
          <cell r="BH106">
            <v>45897</v>
          </cell>
        </row>
        <row r="107">
          <cell r="B107" t="str">
            <v>CD-106-2025</v>
          </cell>
          <cell r="C107" t="str">
            <v>RAFAEL ALFONSO SANGUINO CANEVA ABOGADOS ASOCIADOS SAS</v>
          </cell>
          <cell r="D107" t="str">
            <v>PRESTACIÓN DE SERVICIOS PROFESIONALES DE APOYO JURÍDICO DE MANERA TRANSVERSAL A LOS PROCESOS DE SECRETARIA GENERAL</v>
          </cell>
          <cell r="E107" t="str">
            <v>Persona Juridica</v>
          </cell>
          <cell r="F107" t="str">
            <v>Nit</v>
          </cell>
          <cell r="G107">
            <v>901864290</v>
          </cell>
          <cell r="H107" t="str">
            <v>N/A</v>
          </cell>
          <cell r="I107">
            <v>5</v>
          </cell>
          <cell r="J107">
            <v>3015018884</v>
          </cell>
          <cell r="K107" t="str">
            <v>rafael.sanguino@consultoriajuridica.com.co</v>
          </cell>
          <cell r="L107" t="str">
            <v>N/A</v>
          </cell>
          <cell r="M107" t="str">
            <v>N/A</v>
          </cell>
          <cell r="N107" t="str">
            <v>N/A</v>
          </cell>
          <cell r="O107" t="str">
            <v>N/A</v>
          </cell>
          <cell r="P107" t="str">
            <v>N/A</v>
          </cell>
          <cell r="Q107" t="str">
            <v>N/A</v>
          </cell>
          <cell r="R107">
            <v>80111600</v>
          </cell>
          <cell r="S107" t="str">
            <v>Prestacion de Servicios Profesionales</v>
          </cell>
          <cell r="T107" t="str">
            <v>Secretaria General</v>
          </cell>
          <cell r="U107" t="str">
            <v>IVAN MAURICIO ALEMAN PEÑARANDA</v>
          </cell>
          <cell r="V107">
            <v>12598016</v>
          </cell>
          <cell r="W107" t="str">
            <v>8</v>
          </cell>
          <cell r="X107">
            <v>45684</v>
          </cell>
          <cell r="Y107">
            <v>14025</v>
          </cell>
          <cell r="Z107">
            <v>70000000</v>
          </cell>
          <cell r="AA107">
            <v>45674</v>
          </cell>
          <cell r="AB107" t="str">
            <v>N/A</v>
          </cell>
          <cell r="AC107">
            <v>45684</v>
          </cell>
          <cell r="AD107">
            <v>5</v>
          </cell>
          <cell r="AE107">
            <v>0</v>
          </cell>
          <cell r="AF107">
            <v>150</v>
          </cell>
          <cell r="AG107">
            <v>7000000</v>
          </cell>
          <cell r="AH107">
            <v>35000000</v>
          </cell>
          <cell r="AI107">
            <v>35000000</v>
          </cell>
          <cell r="AJ107" t="str">
            <v>NO</v>
          </cell>
          <cell r="AK107">
            <v>11125</v>
          </cell>
          <cell r="AL107">
            <v>35000000</v>
          </cell>
          <cell r="AM107">
            <v>45684</v>
          </cell>
          <cell r="AN107" t="str">
            <v>A-02-02-02-008-002</v>
          </cell>
          <cell r="AO107" t="str">
            <v>SERVICIOS JURÍDICOS Y CONTABLES</v>
          </cell>
          <cell r="AP107" t="str">
            <v>Funcionamiento</v>
          </cell>
          <cell r="AQ107" t="str">
            <v>SEC-25-004</v>
          </cell>
          <cell r="AR107">
            <v>45684</v>
          </cell>
          <cell r="AS107">
            <v>45834</v>
          </cell>
          <cell r="AV107" t="str">
            <v>Terminado</v>
          </cell>
        </row>
        <row r="108">
          <cell r="B108" t="str">
            <v>CD-107-2025</v>
          </cell>
          <cell r="C108" t="str">
            <v>JIMMY GONZALEZ- CANCELADO</v>
          </cell>
          <cell r="D108" t="str">
            <v>CANCELADO</v>
          </cell>
          <cell r="E108" t="str">
            <v>CANCELADO</v>
          </cell>
          <cell r="F108" t="str">
            <v>CANCELADO</v>
          </cell>
          <cell r="G108" t="str">
            <v>CANCELADO</v>
          </cell>
          <cell r="H108" t="str">
            <v>CANCELADO</v>
          </cell>
          <cell r="I108" t="str">
            <v>CANCELADO</v>
          </cell>
          <cell r="J108" t="str">
            <v>CANCELADO</v>
          </cell>
          <cell r="K108" t="str">
            <v>CANCELADO</v>
          </cell>
          <cell r="L108" t="str">
            <v>CANCELADO</v>
          </cell>
          <cell r="M108" t="str">
            <v>CANCELADO</v>
          </cell>
          <cell r="N108" t="str">
            <v>CANCELADO</v>
          </cell>
          <cell r="O108" t="str">
            <v>CANCELADO</v>
          </cell>
          <cell r="P108" t="str">
            <v>CANCELADO</v>
          </cell>
          <cell r="Q108" t="str">
            <v>CANCELADO</v>
          </cell>
          <cell r="R108" t="str">
            <v>N/A</v>
          </cell>
          <cell r="S108" t="str">
            <v>N/A</v>
          </cell>
          <cell r="T108" t="str">
            <v>N/A</v>
          </cell>
          <cell r="U108" t="str">
            <v>N/A</v>
          </cell>
          <cell r="V108" t="str">
            <v>N/A</v>
          </cell>
          <cell r="W108" t="str">
            <v>N/A</v>
          </cell>
          <cell r="X108" t="str">
            <v>N/A</v>
          </cell>
          <cell r="Y108" t="str">
            <v>N/A</v>
          </cell>
          <cell r="Z108" t="str">
            <v>N/A</v>
          </cell>
          <cell r="AA108" t="str">
            <v>N/A</v>
          </cell>
          <cell r="AB108" t="str">
            <v>N/A</v>
          </cell>
          <cell r="AC108" t="str">
            <v>CANCELADO</v>
          </cell>
          <cell r="AD108" t="str">
            <v>CANCELADO</v>
          </cell>
          <cell r="AE108" t="str">
            <v>CANCELADO</v>
          </cell>
          <cell r="AF108" t="str">
            <v>CANCELADO</v>
          </cell>
          <cell r="AG108" t="str">
            <v>CANCELADO</v>
          </cell>
          <cell r="AH108" t="str">
            <v>CANCELADO</v>
          </cell>
          <cell r="AI108" t="str">
            <v>CANCELADO</v>
          </cell>
          <cell r="AJ108" t="str">
            <v>N/A</v>
          </cell>
          <cell r="AK108" t="str">
            <v>N/A</v>
          </cell>
          <cell r="AL108" t="str">
            <v>N/A</v>
          </cell>
          <cell r="AM108" t="str">
            <v>N/A</v>
          </cell>
          <cell r="AN108" t="str">
            <v>N/A</v>
          </cell>
          <cell r="AO108" t="str">
            <v>N/A</v>
          </cell>
          <cell r="AP108" t="str">
            <v>N/A</v>
          </cell>
          <cell r="AQ108" t="str">
            <v>N/A</v>
          </cell>
          <cell r="AR108" t="str">
            <v>N/A</v>
          </cell>
          <cell r="AS108" t="str">
            <v>N/A</v>
          </cell>
          <cell r="AT108" t="str">
            <v>N/A</v>
          </cell>
          <cell r="AU108" t="str">
            <v>N/A</v>
          </cell>
          <cell r="AV108" t="str">
            <v>N/A</v>
          </cell>
          <cell r="AW108" t="str">
            <v>N/A</v>
          </cell>
          <cell r="AX108" t="str">
            <v>N/A</v>
          </cell>
          <cell r="AY108" t="str">
            <v>N/A</v>
          </cell>
          <cell r="AZ108" t="str">
            <v>N/A</v>
          </cell>
          <cell r="BA108" t="str">
            <v>N/A</v>
          </cell>
          <cell r="BB108" t="str">
            <v>N/A</v>
          </cell>
          <cell r="BC108" t="str">
            <v>N/A</v>
          </cell>
          <cell r="BD108" t="str">
            <v>N/A</v>
          </cell>
          <cell r="BE108" t="str">
            <v>N/A</v>
          </cell>
          <cell r="BF108" t="str">
            <v>N/A</v>
          </cell>
          <cell r="BG108" t="str">
            <v>N/A</v>
          </cell>
          <cell r="BH108" t="str">
            <v>N/A</v>
          </cell>
        </row>
        <row r="109">
          <cell r="B109" t="str">
            <v>CD-108-2025</v>
          </cell>
          <cell r="C109" t="str">
            <v>JAIME HUMBERTO GOMEZ POVEDA</v>
          </cell>
          <cell r="D109" t="str">
            <v>PRESTACIÓN DE SERVICIOS PROFESIONALES PARA APOYAR CON EL ANÁLISIS, CONTROL Y EVALUACIÓN DE LA SITUACIÓN JURÍDICA DE LAS COOPERATIVAS Y DEMÁS ORGANIZACIONES VIGILADAS POR LA DELEGATURA PARA LA SUPERVISIÓN DEL AHORRO Y LA FORMA ASOCIATIVA SOLIDARIA.</v>
          </cell>
          <cell r="E109" t="str">
            <v>Persona Natural</v>
          </cell>
          <cell r="F109" t="str">
            <v>Cedula</v>
          </cell>
          <cell r="G109">
            <v>79165589</v>
          </cell>
          <cell r="H109" t="str">
            <v>Masculino</v>
          </cell>
          <cell r="I109">
            <v>1</v>
          </cell>
          <cell r="J109">
            <v>3057510706</v>
          </cell>
          <cell r="K109" t="str">
            <v>gopoveda@gmail.com</v>
          </cell>
          <cell r="L109" t="str">
            <v>Sanitas</v>
          </cell>
          <cell r="M109" t="str">
            <v>Skandia</v>
          </cell>
          <cell r="N109" t="str">
            <v>Positiva</v>
          </cell>
          <cell r="O109" t="str">
            <v>Profesional Universitario</v>
          </cell>
          <cell r="P109" t="str">
            <v>Abogado</v>
          </cell>
          <cell r="Q109" t="str">
            <v>No</v>
          </cell>
          <cell r="R109">
            <v>80111600</v>
          </cell>
          <cell r="S109" t="str">
            <v>Prestacion de Servicios Profesionales</v>
          </cell>
          <cell r="T109" t="str">
            <v>Delegatura Asociativa</v>
          </cell>
          <cell r="U109" t="str">
            <v>DAVID LEONARDO GUANTIVAR GONZALEZ</v>
          </cell>
          <cell r="V109">
            <v>1030648562</v>
          </cell>
          <cell r="W109">
            <v>1</v>
          </cell>
          <cell r="X109">
            <v>45691</v>
          </cell>
          <cell r="Y109">
            <v>16025</v>
          </cell>
          <cell r="Z109">
            <v>50000000</v>
          </cell>
          <cell r="AA109">
            <v>45678</v>
          </cell>
          <cell r="AB109" t="str">
            <v>N/A</v>
          </cell>
          <cell r="AC109">
            <v>45685</v>
          </cell>
          <cell r="AD109">
            <v>6</v>
          </cell>
          <cell r="AE109">
            <v>0</v>
          </cell>
          <cell r="AF109">
            <v>180</v>
          </cell>
          <cell r="AG109">
            <v>5000000</v>
          </cell>
          <cell r="AH109">
            <v>30000000</v>
          </cell>
          <cell r="AI109">
            <v>30000000</v>
          </cell>
          <cell r="AJ109" t="str">
            <v>NO</v>
          </cell>
          <cell r="AK109">
            <v>12825</v>
          </cell>
          <cell r="AL109">
            <v>30000000</v>
          </cell>
          <cell r="AM109">
            <v>45687</v>
          </cell>
          <cell r="AN109" t="str">
            <v>C-1304-1000-9-803001-1304036-02</v>
          </cell>
          <cell r="AO109" t="str">
            <v>ADQUIS. DE BYS - SERVICIO DE SEGUIMIENTO - FORTALECIMIENTO DE LAS CAPACIDADES PARA EJERCER LA LABOR DE SUPERVISIÓN A LAS ORGANIZACIONES VIGILADAS POR LA SUPERINTENDENCIA DE LA ECONOMÍA SOLIDARIA A NIVEL NACIONAL NACIONAL</v>
          </cell>
          <cell r="AP109" t="str">
            <v>Inversion</v>
          </cell>
          <cell r="AQ109" t="str">
            <v>DLA-25-037</v>
          </cell>
          <cell r="AR109">
            <v>45691</v>
          </cell>
          <cell r="AS109">
            <v>45871</v>
          </cell>
          <cell r="AV109" t="str">
            <v>Terminado</v>
          </cell>
        </row>
        <row r="110">
          <cell r="B110" t="str">
            <v>CD-109-2025</v>
          </cell>
          <cell r="C110" t="str">
            <v>LAURA CATALINA SANTANDER PINEDA</v>
          </cell>
          <cell r="D110" t="str">
            <v xml:space="preserve">PRESTACIÓN DE SERVICIOS PROFESIONALES PARA BRINDAR ACOMPAÑAMIENTO Y CONTROL EN TEMAS JURÍDICOS RELACIONADOS CON LAS ACTIVIDADES DE SUPERVISIÓN EJECUTADAS POR LA DELEGATURA PARA LA SUPERVISIÓN DEL AHORRO Y LA FORMA ASOCIATIVA SOLIDARIA        </v>
          </cell>
          <cell r="E110" t="str">
            <v>Persona Natural</v>
          </cell>
          <cell r="F110" t="str">
            <v>Cedula</v>
          </cell>
          <cell r="G110">
            <v>1020789383</v>
          </cell>
          <cell r="H110" t="str">
            <v>Femenino</v>
          </cell>
          <cell r="I110">
            <v>6</v>
          </cell>
          <cell r="J110">
            <v>3212398261</v>
          </cell>
          <cell r="K110" t="str">
            <v>LAURACATA94@HOTMAIL.COM</v>
          </cell>
          <cell r="L110" t="str">
            <v>Compensar</v>
          </cell>
          <cell r="M110" t="str">
            <v>Porvenir</v>
          </cell>
          <cell r="N110" t="str">
            <v>Positiva</v>
          </cell>
          <cell r="O110" t="str">
            <v>Profesional Especializado</v>
          </cell>
          <cell r="P110" t="str">
            <v>Abogada</v>
          </cell>
          <cell r="Q110" t="str">
            <v>No</v>
          </cell>
          <cell r="R110">
            <v>80111600</v>
          </cell>
          <cell r="S110" t="str">
            <v>Prestacion de Servicios Profesionales</v>
          </cell>
          <cell r="T110" t="str">
            <v>Delegatura Asociativa</v>
          </cell>
          <cell r="U110" t="str">
            <v>JHANIELA JIMENEZ GUTIERREZ</v>
          </cell>
          <cell r="V110">
            <v>1065810074</v>
          </cell>
          <cell r="W110" t="str">
            <v>8</v>
          </cell>
          <cell r="X110">
            <v>45687</v>
          </cell>
          <cell r="Y110">
            <v>15425</v>
          </cell>
          <cell r="Z110">
            <v>39000000</v>
          </cell>
          <cell r="AA110">
            <v>45678</v>
          </cell>
          <cell r="AB110" t="str">
            <v>N/A</v>
          </cell>
          <cell r="AC110">
            <v>45685</v>
          </cell>
          <cell r="AD110">
            <v>6</v>
          </cell>
          <cell r="AE110">
            <v>0</v>
          </cell>
          <cell r="AF110">
            <v>180</v>
          </cell>
          <cell r="AG110">
            <v>6500000</v>
          </cell>
          <cell r="AH110">
            <v>39000000</v>
          </cell>
          <cell r="AI110">
            <v>39000000</v>
          </cell>
          <cell r="AJ110" t="str">
            <v>NO</v>
          </cell>
          <cell r="AK110">
            <v>12325</v>
          </cell>
          <cell r="AL110">
            <v>39000000</v>
          </cell>
          <cell r="AM110">
            <v>45686</v>
          </cell>
          <cell r="AN110" t="str">
            <v>C-1304-1000-9-803001-1304036-02</v>
          </cell>
          <cell r="AO110" t="str">
            <v>ADQUIS. DE BYS - SERVICIO DE SEGUIMIENTO - FORTALECIMIENTO DE LAS CAPACIDADES PARA EJERCER LA LABOR DE SUPERVISIÓN A LAS ORGANIZACIONES VIGILADAS POR LA SUPERINTENDENCIA DE LA ECONOMÍA SOLIDARIA A NIVEL NACIONAL NACIONAL</v>
          </cell>
          <cell r="AP110" t="str">
            <v>Inversion</v>
          </cell>
          <cell r="AQ110" t="str">
            <v>DLA-25-012</v>
          </cell>
          <cell r="AR110">
            <v>45686</v>
          </cell>
          <cell r="AS110">
            <v>45866</v>
          </cell>
          <cell r="AV110" t="str">
            <v>Terminado</v>
          </cell>
        </row>
        <row r="111">
          <cell r="B111" t="str">
            <v>CD-110-2025</v>
          </cell>
          <cell r="C111" t="str">
            <v>ANGELICA MARIA CAMARGO PAREDES</v>
          </cell>
          <cell r="D111" t="str">
            <v xml:space="preserve">PRESTACIÓN DE SERVICIOS PROFESIONALES PARA APOYAR CON LA PLANEACIÓN Y EJECUCIÓN DE LAS VISITAS DE INSPECCIÓN A LAS ORGANIZACIONES SOLIDARIAS OBJETO DE SUPERVISIÓN POR LA DELEGATURA PARA LA SUPERVISIÓN DEL AHORRO Y LA FORMA ASOCIATIVA SOLIDARIA	</v>
          </cell>
          <cell r="E111" t="str">
            <v>Persona Natural</v>
          </cell>
          <cell r="F111" t="str">
            <v>Cedula</v>
          </cell>
          <cell r="G111">
            <v>1090362989</v>
          </cell>
          <cell r="H111" t="str">
            <v>Femenino</v>
          </cell>
          <cell r="I111">
            <v>1</v>
          </cell>
          <cell r="J111">
            <v>8139458</v>
          </cell>
          <cell r="K111" t="str">
            <v>angelaw.ac@gmail.com</v>
          </cell>
          <cell r="L111" t="str">
            <v>Compensar</v>
          </cell>
          <cell r="M111" t="str">
            <v>Colpensiones</v>
          </cell>
          <cell r="N111" t="str">
            <v>Positiva</v>
          </cell>
          <cell r="O111" t="str">
            <v>Profesional Especializado</v>
          </cell>
          <cell r="P111" t="str">
            <v>Abogada</v>
          </cell>
          <cell r="Q111" t="str">
            <v>No</v>
          </cell>
          <cell r="R111">
            <v>80111600</v>
          </cell>
          <cell r="S111" t="str">
            <v>Prestacion de Servicios Profesionales</v>
          </cell>
          <cell r="T111" t="str">
            <v>Delegatura Asociativa</v>
          </cell>
          <cell r="U111" t="str">
            <v>JENNY ANDREA NARVAEZ CASADIEGO</v>
          </cell>
          <cell r="V111">
            <v>1018425224</v>
          </cell>
          <cell r="W111">
            <v>2</v>
          </cell>
          <cell r="X111">
            <v>45688</v>
          </cell>
          <cell r="Y111">
            <v>15625</v>
          </cell>
          <cell r="Z111">
            <v>46800000</v>
          </cell>
          <cell r="AA111">
            <v>45678</v>
          </cell>
          <cell r="AB111" t="str">
            <v>N/A</v>
          </cell>
          <cell r="AC111">
            <v>45686</v>
          </cell>
          <cell r="AD111">
            <v>6</v>
          </cell>
          <cell r="AE111">
            <v>0</v>
          </cell>
          <cell r="AF111">
            <v>180</v>
          </cell>
          <cell r="AG111">
            <v>5200000</v>
          </cell>
          <cell r="AH111">
            <v>31200000</v>
          </cell>
          <cell r="AI111">
            <v>31200000</v>
          </cell>
          <cell r="AJ111" t="str">
            <v>NO</v>
          </cell>
          <cell r="AK111">
            <v>12925</v>
          </cell>
          <cell r="AL111">
            <v>31200000</v>
          </cell>
          <cell r="AM111">
            <v>45687</v>
          </cell>
          <cell r="AN111" t="str">
            <v>C-1304-1000-9-803001-1304036-02</v>
          </cell>
          <cell r="AO111" t="str">
            <v>ADQUIS. DE BYS - SERVICIO DE SEGUIMIENTO - FORTALECIMIENTO DE LAS CAPACIDADES PARA EJERCER LA LABOR DE SUPERVISIÓN A LAS ORGANIZACIONES VIGILADAS POR LA SUPERINTENDENCIA DE LA ECONOMÍA SOLIDARIA A NIVEL NACIONAL NACIONAL</v>
          </cell>
          <cell r="AP111" t="str">
            <v>Inversion</v>
          </cell>
          <cell r="AQ111" t="str">
            <v>DLA-25-014</v>
          </cell>
          <cell r="AR111">
            <v>45687</v>
          </cell>
          <cell r="AS111">
            <v>45867</v>
          </cell>
          <cell r="AV111" t="str">
            <v>Terminado</v>
          </cell>
        </row>
        <row r="112">
          <cell r="B112" t="str">
            <v>CD-111-2025</v>
          </cell>
          <cell r="C112" t="str">
            <v>LEIDY LAURA VILLALBA-CANCELADO</v>
          </cell>
          <cell r="D112" t="str">
            <v>CANCELADO</v>
          </cell>
          <cell r="E112" t="str">
            <v>CANCELADO</v>
          </cell>
          <cell r="F112" t="str">
            <v>N/A</v>
          </cell>
          <cell r="G112" t="str">
            <v>N/A</v>
          </cell>
          <cell r="H112" t="str">
            <v>N/A</v>
          </cell>
          <cell r="I112" t="str">
            <v>N/A</v>
          </cell>
          <cell r="J112" t="str">
            <v>N/A</v>
          </cell>
          <cell r="K112" t="str">
            <v>N/A</v>
          </cell>
          <cell r="L112" t="str">
            <v>N/A</v>
          </cell>
          <cell r="M112" t="str">
            <v>N/A</v>
          </cell>
          <cell r="N112" t="str">
            <v>N/A</v>
          </cell>
          <cell r="O112" t="str">
            <v>N/A</v>
          </cell>
          <cell r="P112" t="str">
            <v>N/A</v>
          </cell>
          <cell r="Q112" t="str">
            <v>N/A</v>
          </cell>
          <cell r="R112" t="str">
            <v>N/A</v>
          </cell>
          <cell r="S112" t="str">
            <v>N/A</v>
          </cell>
          <cell r="T112" t="str">
            <v>N/A</v>
          </cell>
          <cell r="U112" t="str">
            <v>N/A</v>
          </cell>
          <cell r="V112" t="str">
            <v>N/A</v>
          </cell>
          <cell r="W112" t="str">
            <v>N/A</v>
          </cell>
          <cell r="X112" t="str">
            <v>N/A</v>
          </cell>
          <cell r="Y112" t="str">
            <v>N/A</v>
          </cell>
          <cell r="Z112" t="str">
            <v>N/A</v>
          </cell>
          <cell r="AA112" t="str">
            <v>N/A</v>
          </cell>
          <cell r="AB112" t="str">
            <v>N/A</v>
          </cell>
          <cell r="AC112" t="str">
            <v>CANCELADO</v>
          </cell>
          <cell r="AD112" t="str">
            <v>CANCELADO</v>
          </cell>
          <cell r="AE112" t="str">
            <v>CANCELADO</v>
          </cell>
          <cell r="AF112" t="str">
            <v>CANCELADO</v>
          </cell>
          <cell r="AG112" t="str">
            <v>CANCELADO</v>
          </cell>
          <cell r="AH112" t="str">
            <v>CANCELADO</v>
          </cell>
          <cell r="AI112" t="str">
            <v>CANCELADO</v>
          </cell>
          <cell r="AJ112" t="str">
            <v>N/A</v>
          </cell>
          <cell r="AK112" t="str">
            <v>N/A</v>
          </cell>
          <cell r="AL112" t="str">
            <v>N/A</v>
          </cell>
          <cell r="AM112" t="str">
            <v>N/A</v>
          </cell>
          <cell r="AN112" t="str">
            <v>N/A</v>
          </cell>
          <cell r="AO112" t="str">
            <v>N/A</v>
          </cell>
          <cell r="AP112" t="str">
            <v>N/A</v>
          </cell>
          <cell r="AQ112" t="str">
            <v>N/A</v>
          </cell>
          <cell r="AR112" t="str">
            <v>N/A</v>
          </cell>
          <cell r="AS112" t="str">
            <v>N/A</v>
          </cell>
          <cell r="AT112" t="str">
            <v>N/A</v>
          </cell>
          <cell r="AU112" t="str">
            <v>N/A</v>
          </cell>
          <cell r="AV112" t="str">
            <v>N/A</v>
          </cell>
          <cell r="AW112" t="str">
            <v>N/A</v>
          </cell>
          <cell r="AX112" t="str">
            <v>N/A</v>
          </cell>
          <cell r="AY112" t="str">
            <v>N/A</v>
          </cell>
          <cell r="AZ112" t="str">
            <v>N/A</v>
          </cell>
          <cell r="BA112" t="str">
            <v>N/A</v>
          </cell>
          <cell r="BB112" t="str">
            <v>N/A</v>
          </cell>
          <cell r="BC112" t="str">
            <v>N/A</v>
          </cell>
          <cell r="BD112" t="str">
            <v>N/A</v>
          </cell>
          <cell r="BE112" t="str">
            <v>N/A</v>
          </cell>
          <cell r="BF112" t="str">
            <v>N/A</v>
          </cell>
          <cell r="BG112" t="str">
            <v>N/A</v>
          </cell>
          <cell r="BH112" t="str">
            <v>N/A</v>
          </cell>
        </row>
        <row r="113">
          <cell r="B113" t="str">
            <v>CD-112-2025</v>
          </cell>
          <cell r="C113" t="str">
            <v>JORGE LUIS MARTINEZ HERAZO</v>
          </cell>
          <cell r="D113" t="str">
            <v>PRESTACION DE SERVICIOS PROFESIONALES PARA APOYAR CON EL ANÁLISIS  Y EVALUACIÓN DE LA SITUACIÓN FINANCIERA Y DE RIESGOS DE LAS COOPERATIVAS Y DEMÁS ORGANIZACIONES VIGILADAS POR LA DELEGATURA PARA LA SUPERVISIÓN DEL AHORRO Y LA FORMA ASOCIATIVA SOLIDARIA.</v>
          </cell>
          <cell r="E113" t="str">
            <v>Persona Natural</v>
          </cell>
          <cell r="F113" t="str">
            <v>Cedula</v>
          </cell>
          <cell r="G113">
            <v>1052068089</v>
          </cell>
          <cell r="H113" t="str">
            <v>Masculino</v>
          </cell>
          <cell r="I113">
            <v>8</v>
          </cell>
          <cell r="J113">
            <v>3005862293</v>
          </cell>
          <cell r="K113" t="str">
            <v>jorge.mh14@hotmail.com</v>
          </cell>
          <cell r="L113" t="str">
            <v>Sura</v>
          </cell>
          <cell r="M113" t="str">
            <v xml:space="preserve">Proteccion </v>
          </cell>
          <cell r="N113" t="str">
            <v>Positiva</v>
          </cell>
          <cell r="O113" t="str">
            <v>Profesional Especializado</v>
          </cell>
          <cell r="P113" t="str">
            <v>Contador Publico</v>
          </cell>
          <cell r="Q113" t="str">
            <v>No</v>
          </cell>
          <cell r="R113">
            <v>80111600</v>
          </cell>
          <cell r="S113" t="str">
            <v>Prestacion de Servicios Profesionales</v>
          </cell>
          <cell r="T113" t="str">
            <v>Delegatura Asociativa</v>
          </cell>
          <cell r="U113" t="str">
            <v>QUENIA JANNETH VILLAMIL GUTIERREZ</v>
          </cell>
          <cell r="V113">
            <v>52704912</v>
          </cell>
          <cell r="W113">
            <v>3</v>
          </cell>
          <cell r="X113">
            <v>45691</v>
          </cell>
          <cell r="Y113">
            <v>15125</v>
          </cell>
          <cell r="Z113">
            <v>50000000</v>
          </cell>
          <cell r="AA113">
            <v>45678</v>
          </cell>
          <cell r="AB113" t="str">
            <v>N/A</v>
          </cell>
          <cell r="AC113">
            <v>45688</v>
          </cell>
          <cell r="AD113">
            <v>6</v>
          </cell>
          <cell r="AE113">
            <v>0</v>
          </cell>
          <cell r="AF113">
            <v>180</v>
          </cell>
          <cell r="AG113">
            <v>5000000</v>
          </cell>
          <cell r="AH113">
            <v>30000000</v>
          </cell>
          <cell r="AI113">
            <v>30000000</v>
          </cell>
          <cell r="AJ113" t="str">
            <v>NO</v>
          </cell>
          <cell r="AK113">
            <v>14925</v>
          </cell>
          <cell r="AL113">
            <v>30000000</v>
          </cell>
          <cell r="AM113">
            <v>45691</v>
          </cell>
          <cell r="AN113" t="str">
            <v>C-1304-1000-9-803001-1304036-02</v>
          </cell>
          <cell r="AO113" t="str">
            <v>ADQUIS. DE BYS - SERVICIO DE SEGUIMIENTO - FORTALECIMIENTO DE LAS CAPACIDADES PARA EJERCER LA LABOR DE SUPERVISIÓN A LAS ORGANIZACIONES VIGILADAS POR LA SUPERINTENDENCIA DE LA ECONOMÍA SOLIDARIA A NIVEL NACIONAL NACIONAL</v>
          </cell>
          <cell r="AP113" t="str">
            <v>Inversion</v>
          </cell>
          <cell r="AQ113" t="str">
            <v>DLA-25-005</v>
          </cell>
          <cell r="AR113">
            <v>45691</v>
          </cell>
          <cell r="AS113">
            <v>45871</v>
          </cell>
          <cell r="AV113" t="str">
            <v>Terminado</v>
          </cell>
        </row>
        <row r="114">
          <cell r="B114" t="str">
            <v>CD-113-2025</v>
          </cell>
          <cell r="C114" t="str">
            <v>JIMMY GONZALEZ VILLALOBOS</v>
          </cell>
          <cell r="D114" t="str">
            <v>PRESTACIÓN DE SERVICIOS PROFESIONALES PARA APOYAR CON EL ANÁLISIS Y EVALUACIÓN DE LA SITUACIÓN FINANCIERA Y DE RIESGOS DE LOS FONDOS DE EMPLEADOS VIGILADOS POR LA DELEGATURA PARA LA SUPERVISIÓN DEL AHORRO Y LA FORMA ASOCIATIVA SOLIDARIA.</v>
          </cell>
          <cell r="E114" t="str">
            <v>Persona Natural</v>
          </cell>
          <cell r="F114" t="str">
            <v>Cedula</v>
          </cell>
          <cell r="G114">
            <v>79422742</v>
          </cell>
          <cell r="H114" t="str">
            <v>Masculino</v>
          </cell>
          <cell r="I114">
            <v>5</v>
          </cell>
          <cell r="J114">
            <v>3108148753</v>
          </cell>
          <cell r="K114" t="str">
            <v>shemas100@gmail.com</v>
          </cell>
          <cell r="L114" t="str">
            <v>Sura</v>
          </cell>
          <cell r="M114" t="str">
            <v>Colpensiones</v>
          </cell>
          <cell r="N114" t="str">
            <v>Positiva</v>
          </cell>
          <cell r="O114" t="str">
            <v>Profesional Especializado</v>
          </cell>
          <cell r="P114" t="str">
            <v>Contador Publico</v>
          </cell>
          <cell r="Q114" t="str">
            <v>No</v>
          </cell>
          <cell r="R114">
            <v>80111600</v>
          </cell>
          <cell r="S114" t="str">
            <v>Prestacion de Servicios Profesionales</v>
          </cell>
          <cell r="T114" t="str">
            <v>Delegatura Asociativa</v>
          </cell>
          <cell r="U114" t="str">
            <v>MARTHA NURY BELTRAN MISAS</v>
          </cell>
          <cell r="V114">
            <v>63340520</v>
          </cell>
          <cell r="W114">
            <v>5</v>
          </cell>
          <cell r="X114">
            <v>45691</v>
          </cell>
          <cell r="Y114">
            <v>15225</v>
          </cell>
          <cell r="Z114">
            <v>50000000</v>
          </cell>
          <cell r="AA114">
            <v>45678</v>
          </cell>
          <cell r="AB114" t="str">
            <v>N/A</v>
          </cell>
          <cell r="AC114">
            <v>45685</v>
          </cell>
          <cell r="AD114">
            <v>6</v>
          </cell>
          <cell r="AE114">
            <v>0</v>
          </cell>
          <cell r="AF114">
            <v>180</v>
          </cell>
          <cell r="AG114">
            <v>5000000</v>
          </cell>
          <cell r="AH114">
            <v>30000000</v>
          </cell>
          <cell r="AI114">
            <v>30000000</v>
          </cell>
          <cell r="AJ114" t="str">
            <v>NO</v>
          </cell>
          <cell r="AK114">
            <v>12425</v>
          </cell>
          <cell r="AL114">
            <v>30000000</v>
          </cell>
          <cell r="AM114">
            <v>45686</v>
          </cell>
          <cell r="AN114" t="str">
            <v>C-1304-1000-9-803001-1304036-02</v>
          </cell>
          <cell r="AO114" t="str">
            <v xml:space="preserve">ADQUIS. DE BYS - SERVICIO DE SEGUIMIENTO - FORTALECIMIENTO DE LAS CAPACIDADES PARA EJERCER LA LABOR DE SUPERVISIÓN A LAS ORGANIZACIONES VIGILADAS POR LA SUPERINTENDENCIA DE LA ECONOMÍA SOLIDARIA A NIVEL NACIONAL
Propios 20 CSF FECHA OPERACIÓN VALOR INICIAL VALOR 
OPERACIÓN VALOR ACTUAL SALDO X OBLIGAR
</v>
          </cell>
          <cell r="AP114" t="str">
            <v>Inversion</v>
          </cell>
          <cell r="AQ114" t="str">
            <v>DLA-25-008</v>
          </cell>
          <cell r="AR114">
            <v>45691</v>
          </cell>
          <cell r="AS114">
            <v>45871</v>
          </cell>
          <cell r="AV114" t="str">
            <v>Terminado</v>
          </cell>
        </row>
        <row r="115">
          <cell r="B115" t="str">
            <v>CD-114-2025</v>
          </cell>
          <cell r="C115" t="str">
            <v>LINA ALEXANDRA CIFUENTES TORRES</v>
          </cell>
          <cell r="D115" t="str">
            <v xml:space="preserve">PRESTACIÓN DE SERVICIOS PROFESIONALES PARA EL APOYO AL PROCESO DE SUPERVISIÓN DE LAS CACs </v>
          </cell>
          <cell r="E115" t="str">
            <v>Persona Natural</v>
          </cell>
          <cell r="F115" t="str">
            <v>Cedula</v>
          </cell>
          <cell r="G115">
            <v>1030566572</v>
          </cell>
          <cell r="H115" t="str">
            <v>Femenino</v>
          </cell>
          <cell r="I115">
            <v>0</v>
          </cell>
          <cell r="J115">
            <v>4039994</v>
          </cell>
          <cell r="K115" t="str">
            <v>linac128@gmail.com</v>
          </cell>
          <cell r="L115" t="str">
            <v>Compensar</v>
          </cell>
          <cell r="M115" t="str">
            <v>Colfondos</v>
          </cell>
          <cell r="N115" t="str">
            <v>Positiva</v>
          </cell>
          <cell r="O115" t="str">
            <v>Profesional Universitario</v>
          </cell>
          <cell r="P115" t="str">
            <v>Contadora Publica</v>
          </cell>
          <cell r="Q115" t="str">
            <v>No</v>
          </cell>
          <cell r="R115">
            <v>80111600</v>
          </cell>
          <cell r="S115" t="str">
            <v>Prestacion de Servicios Profesionales</v>
          </cell>
          <cell r="T115" t="str">
            <v>Delegatura Financiera</v>
          </cell>
          <cell r="U115" t="str">
            <v>DAVID JARAMILLO TOCANCHON</v>
          </cell>
          <cell r="V115">
            <v>80546307</v>
          </cell>
          <cell r="W115">
            <v>0</v>
          </cell>
          <cell r="X115">
            <v>45691</v>
          </cell>
          <cell r="Y115">
            <v>13225</v>
          </cell>
          <cell r="Z115">
            <v>60000000</v>
          </cell>
          <cell r="AA115">
            <v>45672</v>
          </cell>
          <cell r="AB115" t="str">
            <v>N/A</v>
          </cell>
          <cell r="AC115">
            <v>45688</v>
          </cell>
          <cell r="AD115">
            <v>5</v>
          </cell>
          <cell r="AE115">
            <v>0</v>
          </cell>
          <cell r="AF115">
            <v>150</v>
          </cell>
          <cell r="AG115">
            <v>6000000</v>
          </cell>
          <cell r="AH115">
            <v>30000000</v>
          </cell>
          <cell r="AI115">
            <v>30000000</v>
          </cell>
          <cell r="AJ115" t="str">
            <v>NO</v>
          </cell>
          <cell r="AK115">
            <v>15125</v>
          </cell>
          <cell r="AL115">
            <v>30000000</v>
          </cell>
          <cell r="AM115">
            <v>45691</v>
          </cell>
          <cell r="AN115" t="str">
            <v>C-1304-1000-9-803001-1304036-02</v>
          </cell>
          <cell r="AO115" t="str">
            <v>ADQUIS. DE BYS - SERVICIO DE SEGUIMIENTO - FORTALECIMIENTO DE LAS CAPACIDADES PARA EJERCER LA LABOR DE SUPERVISIÓN A LAS ORGANIZACIONES VIGILADAS POR LA SUPERINTENDENCIA DE LA ECONOMÍA SOLIDARIA A NIVEL NACIONAL NACIONAL</v>
          </cell>
          <cell r="AP115" t="str">
            <v>Inversion</v>
          </cell>
          <cell r="AQ115" t="str">
            <v>DLF-25-006</v>
          </cell>
          <cell r="AR115">
            <v>45691</v>
          </cell>
          <cell r="AS115">
            <v>45840</v>
          </cell>
          <cell r="AV115" t="str">
            <v>Terminado</v>
          </cell>
        </row>
        <row r="116">
          <cell r="B116" t="str">
            <v>CD-115-2025</v>
          </cell>
          <cell r="C116" t="str">
            <v>DANIELA QUITIAN BARRERA</v>
          </cell>
          <cell r="D116" t="str">
            <v xml:space="preserve">PRESTACIÓN DE SERVICIOS PROFESIONALES PARA APOYAR AL GRUPO ANALÍTICA DE DATOS, EN LA DEFINICIÓN E IMPLEMENTACIÓN DE SERVICIOS DE VALOR, HERRAMIENTAS Y METODOLOGÍAS DE AUTOMATIZACIÓN, CON UN ENFOQUE ESTRATÉGICO Y DE ANÁLISIS DE DATOS CUALITATIVOS Y CUANTITATIVOS PARA LA SUPERVISIÓN Y VIGILANCIA DE LAS ENTIDADES SUPERVISADAS POR LA SUPERINTENDENCIA DE ECONOMÍA SOLIDARIA	</v>
          </cell>
          <cell r="E116" t="str">
            <v>Persona Natural</v>
          </cell>
          <cell r="F116" t="str">
            <v>Cedula</v>
          </cell>
          <cell r="G116">
            <v>1094971010</v>
          </cell>
          <cell r="H116" t="str">
            <v>Femenino</v>
          </cell>
          <cell r="I116">
            <v>2</v>
          </cell>
          <cell r="J116">
            <v>3107639069</v>
          </cell>
          <cell r="K116" t="str">
            <v>quitiandaniela22@gmail.com</v>
          </cell>
          <cell r="L116" t="str">
            <v>Sura</v>
          </cell>
          <cell r="M116" t="str">
            <v xml:space="preserve">Proteccion </v>
          </cell>
          <cell r="N116" t="str">
            <v>Positiva</v>
          </cell>
          <cell r="O116" t="str">
            <v>Profesional Especializado</v>
          </cell>
          <cell r="P116" t="str">
            <v>Abogada</v>
          </cell>
          <cell r="Q116" t="str">
            <v>No</v>
          </cell>
          <cell r="R116">
            <v>80111600</v>
          </cell>
          <cell r="S116" t="str">
            <v>Prestacion de Servicios Profesionales</v>
          </cell>
          <cell r="T116" t="str">
            <v>Despacho</v>
          </cell>
          <cell r="U116" t="str">
            <v>EDUARD FERNANDO MARTINEZ GONZALEZ</v>
          </cell>
          <cell r="V116">
            <v>1094829364</v>
          </cell>
          <cell r="W116">
            <v>8</v>
          </cell>
          <cell r="X116">
            <v>45691</v>
          </cell>
          <cell r="Y116">
            <v>10725</v>
          </cell>
          <cell r="Z116">
            <v>65100000</v>
          </cell>
          <cell r="AA116">
            <v>45670</v>
          </cell>
          <cell r="AB116" t="str">
            <v>N/A</v>
          </cell>
          <cell r="AC116">
            <v>45688</v>
          </cell>
          <cell r="AD116">
            <v>10</v>
          </cell>
          <cell r="AE116">
            <v>15</v>
          </cell>
          <cell r="AF116">
            <v>315</v>
          </cell>
          <cell r="AG116">
            <v>6200000</v>
          </cell>
          <cell r="AH116">
            <v>65100000</v>
          </cell>
          <cell r="AI116">
            <v>28520000</v>
          </cell>
          <cell r="AJ116" t="str">
            <v>NO</v>
          </cell>
          <cell r="AK116">
            <v>14525</v>
          </cell>
          <cell r="AL116">
            <v>65100000</v>
          </cell>
          <cell r="AM116">
            <v>45691</v>
          </cell>
          <cell r="AN116" t="str">
            <v>C-1304-1000-9-803001-1399063-02</v>
          </cell>
          <cell r="AO116" t="str">
            <v>ADQUIS. DE BYS - SERVICIOS DE INFORMACIÓN IMPLEMENTADOS - FORTALECIMIENTO DE LA INFRAESTRUCTURA Y SERVICIOS TECNOLÓGICOS DE LA SUPERINTENDENCIA DE LA ECONOMÍA SOLIDARIA NACIONAL</v>
          </cell>
          <cell r="AP116" t="str">
            <v>Inversion</v>
          </cell>
          <cell r="AQ116" t="str">
            <v>DES-25-019</v>
          </cell>
          <cell r="AR116">
            <v>45691</v>
          </cell>
          <cell r="AS116">
            <v>46009</v>
          </cell>
          <cell r="AU116">
            <v>45828</v>
          </cell>
          <cell r="AV116" t="str">
            <v>Terminacion anticipada y liquidacion</v>
          </cell>
        </row>
        <row r="117">
          <cell r="B117" t="str">
            <v>CD-116-2025</v>
          </cell>
          <cell r="C117" t="str">
            <v>DANIEL BENAVIDES SILVA</v>
          </cell>
          <cell r="D117" t="str">
            <v xml:space="preserve">PRESTACIÓN DE SERVICIOS PROFESIONALES PARA APOYAR LA GENERACIÓN Y DIVULGACIÓN DE CONTENIDOS A TRAVÉS DE LOS CANALES DE COMUNICACIÓN INTERNOS Y EXTERNOS; CON EL FIN DE VISIBILIZAR LA GESTIÓN DE LA SUPERINTENDENCIA DE LA ECONOMÍA SOLIDARIA	</v>
          </cell>
          <cell r="E117" t="str">
            <v>Persona Natural</v>
          </cell>
          <cell r="F117" t="str">
            <v>Cedula</v>
          </cell>
          <cell r="G117">
            <v>1151955232</v>
          </cell>
          <cell r="H117" t="str">
            <v>Masculino</v>
          </cell>
          <cell r="I117">
            <v>4</v>
          </cell>
          <cell r="J117">
            <v>3123047850</v>
          </cell>
          <cell r="K117" t="str">
            <v>bena0894@hotmail.com</v>
          </cell>
          <cell r="L117" t="str">
            <v>Sura</v>
          </cell>
          <cell r="M117" t="str">
            <v xml:space="preserve">Proteccion </v>
          </cell>
          <cell r="N117" t="str">
            <v>Positiva</v>
          </cell>
          <cell r="O117" t="str">
            <v>Profesional Universitario</v>
          </cell>
          <cell r="P117" t="str">
            <v>Diseño de comunicación visual</v>
          </cell>
          <cell r="Q117" t="str">
            <v>No</v>
          </cell>
          <cell r="R117">
            <v>80111600</v>
          </cell>
          <cell r="S117" t="str">
            <v>Prestacion de Servicios Profesionales</v>
          </cell>
          <cell r="T117" t="str">
            <v>Despacho</v>
          </cell>
          <cell r="U117" t="str">
            <v>LUIS EDUARDO MEJIA SANDOVAL</v>
          </cell>
          <cell r="V117">
            <v>7629432</v>
          </cell>
          <cell r="W117">
            <v>5</v>
          </cell>
          <cell r="X117">
            <v>45691</v>
          </cell>
          <cell r="Y117">
            <v>17125</v>
          </cell>
          <cell r="Z117">
            <v>51750000</v>
          </cell>
          <cell r="AA117">
            <v>45685</v>
          </cell>
          <cell r="AB117" t="str">
            <v>N/A</v>
          </cell>
          <cell r="AC117">
            <v>45687</v>
          </cell>
          <cell r="AD117">
            <v>6</v>
          </cell>
          <cell r="AE117">
            <v>0</v>
          </cell>
          <cell r="AF117">
            <v>180</v>
          </cell>
          <cell r="AG117">
            <v>4500000</v>
          </cell>
          <cell r="AH117">
            <v>27000000</v>
          </cell>
          <cell r="AI117">
            <v>27000000</v>
          </cell>
          <cell r="AJ117" t="str">
            <v>NO</v>
          </cell>
          <cell r="AK117">
            <v>13825</v>
          </cell>
          <cell r="AL117">
            <v>27000000</v>
          </cell>
          <cell r="AM117">
            <v>45689</v>
          </cell>
          <cell r="AN117" t="str">
            <v>C-1304-1000-9-803001-1304025-02</v>
          </cell>
          <cell r="AO117" t="str">
            <v>ADQUIS. DE BYS - SERVICIO DE DIVULGACIÓN SOBRE EL SISTEMA DE SUPERVISIÓN BASADO EN RIESGOS - FORTALECIMIENTO DE LAS CAPACIDADES PARA EJERCER LA LABOR DE SUPERVISIÓN A LAS ORGANIZACIONES VIGILADAS POR LA SUPERINTENDENCIA DE LA ECONOMÍA SOLIDARIA A NI</v>
          </cell>
          <cell r="AP117" t="str">
            <v>Inversion</v>
          </cell>
          <cell r="AQ117" t="str">
            <v>DES-25-001</v>
          </cell>
          <cell r="AR117">
            <v>45691</v>
          </cell>
          <cell r="AS117">
            <v>45871</v>
          </cell>
          <cell r="AV117" t="str">
            <v>Terminado</v>
          </cell>
        </row>
        <row r="118">
          <cell r="B118" t="str">
            <v>CD-117-2025</v>
          </cell>
          <cell r="C118" t="str">
            <v>CAMPO ELIAS FRANCO CUCHIA</v>
          </cell>
          <cell r="D118" t="str">
            <v xml:space="preserve">PRESTACIÓN DE SERVICIOS PROFESIONALES DE APOYO PARA LA PRODUCCIÓN FOTOGRÁFICA Y AUDIOVISUAL, ADEMÁS DEL DISEÑO DE CONTENIDOS PARA LOS CANALES INTERNOS Y EXTERNOS RELACIONADOS CON LAS SENSIBILIZACIONES PARA EL SECTOR SOBRE EL SISTEMA DE SUPERVISIÓN BASADO EN RIESGOS.	</v>
          </cell>
          <cell r="E118" t="str">
            <v>Persona Natural</v>
          </cell>
          <cell r="F118" t="str">
            <v>Cedula</v>
          </cell>
          <cell r="G118">
            <v>79530546</v>
          </cell>
          <cell r="H118" t="str">
            <v>Masculino</v>
          </cell>
          <cell r="I118">
            <v>0</v>
          </cell>
          <cell r="J118">
            <v>3107977688</v>
          </cell>
          <cell r="K118" t="str">
            <v>yataroi@gmail.com</v>
          </cell>
          <cell r="L118" t="str">
            <v>Famisanar EPS</v>
          </cell>
          <cell r="M118" t="str">
            <v>Porvenir</v>
          </cell>
          <cell r="N118" t="str">
            <v>Positiva</v>
          </cell>
          <cell r="O118" t="str">
            <v>Profesional Universitario</v>
          </cell>
          <cell r="P118" t="str">
            <v>Diseño Grafico Digital</v>
          </cell>
          <cell r="Q118" t="str">
            <v>No</v>
          </cell>
          <cell r="R118">
            <v>80111600</v>
          </cell>
          <cell r="S118" t="str">
            <v>Prestacion de Servicios Profesionales</v>
          </cell>
          <cell r="T118" t="str">
            <v>Despacho</v>
          </cell>
          <cell r="U118" t="str">
            <v>LUIS EDUARDO MEJIA SANDOVAL</v>
          </cell>
          <cell r="V118">
            <v>7629432</v>
          </cell>
          <cell r="W118">
            <v>5</v>
          </cell>
          <cell r="X118">
            <v>45691</v>
          </cell>
          <cell r="Y118">
            <v>17325</v>
          </cell>
          <cell r="Z118">
            <v>45719975</v>
          </cell>
          <cell r="AA118">
            <v>45685</v>
          </cell>
          <cell r="AB118" t="str">
            <v>N/A</v>
          </cell>
          <cell r="AC118">
            <v>45688</v>
          </cell>
          <cell r="AD118">
            <v>6</v>
          </cell>
          <cell r="AE118">
            <v>0</v>
          </cell>
          <cell r="AF118">
            <v>180</v>
          </cell>
          <cell r="AG118">
            <v>3975650</v>
          </cell>
          <cell r="AH118">
            <v>23853900</v>
          </cell>
          <cell r="AI118">
            <v>23853900</v>
          </cell>
          <cell r="AJ118" t="str">
            <v>NO</v>
          </cell>
          <cell r="AK118">
            <v>13725</v>
          </cell>
          <cell r="AL118">
            <v>23853900</v>
          </cell>
          <cell r="AM118">
            <v>45689</v>
          </cell>
          <cell r="AN118" t="str">
            <v>C-1304-1000-9-803001-1304025-02</v>
          </cell>
          <cell r="AO118" t="str">
            <v>ADQUIS. DE BYS - SERVICIO DE DIVULGACIÓN SOBRE EL SISTEMA DE SUPERVISIÓN BASADO EN RIESGOS - FORTALECIMIENTO DE LAS CAPACIDADES PARA EJERCER LA LABOR DE SUPERVISIÓN A LAS ORGANIZACIONES VIGILADAS POR LA SUPERINTENDENCIA DE LA ECONOMÍA SOLIDARIA A NI</v>
          </cell>
          <cell r="AP118" t="str">
            <v>Inversion</v>
          </cell>
          <cell r="AQ118" t="str">
            <v>DES-25-005</v>
          </cell>
          <cell r="AR118">
            <v>45691</v>
          </cell>
          <cell r="AS118">
            <v>45871</v>
          </cell>
          <cell r="AV118" t="str">
            <v>Terminado</v>
          </cell>
        </row>
        <row r="119">
          <cell r="B119" t="str">
            <v>CD-118-2025</v>
          </cell>
          <cell r="C119" t="str">
            <v>MIGUEL ESTEBAN CUERVO SUAREZ</v>
          </cell>
          <cell r="D119" t="str">
            <v>PRESTACIÓN DE SERVICIOS PROFESIONALES PARA APOYAR LA GESTION DE BASES DE DATOS Y CONTENIDOS DIGITALES DE CARA A LA CIUDADANIA EN LA SUPERINTENDENCIA DE LA ECONOMÍA SOLIDARIA</v>
          </cell>
          <cell r="E119" t="str">
            <v>Persona Natural</v>
          </cell>
          <cell r="F119" t="str">
            <v>Cedula</v>
          </cell>
          <cell r="G119">
            <v>1000048280</v>
          </cell>
          <cell r="H119" t="str">
            <v>Masculino</v>
          </cell>
          <cell r="I119">
            <v>4</v>
          </cell>
          <cell r="J119">
            <v>3058164035</v>
          </cell>
          <cell r="K119" t="str">
            <v>estebancuervos18@gmail.com</v>
          </cell>
          <cell r="L119" t="str">
            <v>Sanitas</v>
          </cell>
          <cell r="M119" t="str">
            <v xml:space="preserve">Proteccion </v>
          </cell>
          <cell r="N119" t="str">
            <v>Positiva</v>
          </cell>
          <cell r="O119" t="str">
            <v>Profesional Universitario</v>
          </cell>
          <cell r="P119" t="str">
            <v>Ingeniero en Multimedia</v>
          </cell>
          <cell r="Q119" t="str">
            <v>No</v>
          </cell>
          <cell r="R119">
            <v>80111600</v>
          </cell>
          <cell r="S119" t="str">
            <v>Prestacion de Servicios Profesionales</v>
          </cell>
          <cell r="T119" t="str">
            <v>Secretaria General</v>
          </cell>
          <cell r="U119" t="str">
            <v>MARCELA MARGARITA VIDAL MARQUEZ</v>
          </cell>
          <cell r="V119">
            <v>39047745</v>
          </cell>
          <cell r="W119">
            <v>3</v>
          </cell>
          <cell r="X119">
            <v>45691</v>
          </cell>
          <cell r="Y119">
            <v>10025</v>
          </cell>
          <cell r="Z119">
            <v>20000000</v>
          </cell>
          <cell r="AA119">
            <v>45667</v>
          </cell>
          <cell r="AB119" t="str">
            <v>N/A</v>
          </cell>
          <cell r="AC119">
            <v>45688</v>
          </cell>
          <cell r="AD119">
            <v>6</v>
          </cell>
          <cell r="AE119">
            <v>0</v>
          </cell>
          <cell r="AF119">
            <v>180</v>
          </cell>
          <cell r="AG119">
            <v>3333333</v>
          </cell>
          <cell r="AH119">
            <v>19999998</v>
          </cell>
          <cell r="AI119">
            <v>19999998</v>
          </cell>
          <cell r="AJ119" t="str">
            <v>NO</v>
          </cell>
          <cell r="AK119">
            <v>13425</v>
          </cell>
          <cell r="AL119">
            <v>19999998</v>
          </cell>
          <cell r="AM119">
            <v>45689</v>
          </cell>
          <cell r="AN119" t="str">
            <v>C-1304-1000-9-803001-1399071-02</v>
          </cell>
          <cell r="AO119" t="str">
            <v>ADQUIS. DE BYS - SERVICIO DE EDUCACIÓN INFORMAL - FORTALECIMIENTO INSTITUCIONAL PARA LA GENERACIÓN DE VALOR PÚBLICO EN EL SECTOR SOLIDARIO NACIONAL</v>
          </cell>
          <cell r="AP119" t="str">
            <v>Inversion</v>
          </cell>
          <cell r="AQ119" t="str">
            <v>SEC-25-058</v>
          </cell>
          <cell r="AR119">
            <v>45691</v>
          </cell>
          <cell r="AS119">
            <v>45871</v>
          </cell>
          <cell r="AV119" t="str">
            <v>Terminado</v>
          </cell>
        </row>
        <row r="120">
          <cell r="B120" t="str">
            <v>CD-119-2025</v>
          </cell>
          <cell r="C120" t="str">
            <v>KAREN ALEJANDRA BLANCO CAMELO</v>
          </cell>
          <cell r="D120" t="str">
            <v>PRESTACIÓN DE SERVICIOS PARA APOYAR ESTRATÉGICA Y OPERATIVAMENTE AL GRUPO DE RELACIONAMIENTO CON LA CIUDADANÍA DE LA SUPERINTENDENCIA DE LA ECONOMIA SOLIDARIA</v>
          </cell>
          <cell r="E120" t="str">
            <v>Persona Natural</v>
          </cell>
          <cell r="F120" t="str">
            <v>Cedula</v>
          </cell>
          <cell r="G120">
            <v>1000382361</v>
          </cell>
          <cell r="H120" t="str">
            <v>Femenino</v>
          </cell>
          <cell r="I120">
            <v>3</v>
          </cell>
          <cell r="J120">
            <v>3138325874</v>
          </cell>
          <cell r="K120" t="str">
            <v>alejandrakarit02@gmail.com</v>
          </cell>
          <cell r="L120" t="str">
            <v>Salud Total</v>
          </cell>
          <cell r="M120" t="str">
            <v xml:space="preserve">Proteccion </v>
          </cell>
          <cell r="N120" t="str">
            <v>Positiva</v>
          </cell>
          <cell r="O120" t="str">
            <v>Profesional Universitario</v>
          </cell>
          <cell r="P120" t="str">
            <v>Ingeniero Industrial</v>
          </cell>
          <cell r="Q120" t="str">
            <v>No</v>
          </cell>
          <cell r="R120">
            <v>80111600</v>
          </cell>
          <cell r="S120" t="str">
            <v>Prestacion de Servicios de apoyo</v>
          </cell>
          <cell r="T120" t="str">
            <v>Secretaria General</v>
          </cell>
          <cell r="U120" t="str">
            <v>MARCELA MARGARITA VIDAL MARQUEZ</v>
          </cell>
          <cell r="V120">
            <v>39047745</v>
          </cell>
          <cell r="W120">
            <v>3</v>
          </cell>
          <cell r="X120">
            <v>45691</v>
          </cell>
          <cell r="Y120">
            <v>9925</v>
          </cell>
          <cell r="Z120">
            <v>36690000</v>
          </cell>
          <cell r="AA120">
            <v>45667</v>
          </cell>
          <cell r="AB120" t="str">
            <v>N/A</v>
          </cell>
          <cell r="AC120">
            <v>45688</v>
          </cell>
          <cell r="AD120">
            <v>5</v>
          </cell>
          <cell r="AE120">
            <v>0</v>
          </cell>
          <cell r="AF120">
            <v>150</v>
          </cell>
          <cell r="AG120">
            <v>3669000</v>
          </cell>
          <cell r="AH120">
            <v>18345000</v>
          </cell>
          <cell r="AI120">
            <v>18345000</v>
          </cell>
          <cell r="AJ120" t="str">
            <v>NO</v>
          </cell>
          <cell r="AK120">
            <v>13525</v>
          </cell>
          <cell r="AL120">
            <v>18345000</v>
          </cell>
          <cell r="AM120">
            <v>45689</v>
          </cell>
          <cell r="AN120" t="str">
            <v>C-1304-1000-9-803001-1399071-02</v>
          </cell>
          <cell r="AO120" t="str">
            <v>ADQUIS. DE BYS - SERVICIO DE EDUCACIÓN INFORMAL - FORTALECIMIENTO INSTITUCIONAL PARA LA GENERACIÓN DE VALOR PÚBLICO EN EL SECTOR SOLIDARIO NACIONAL</v>
          </cell>
          <cell r="AP120" t="str">
            <v>Inversion</v>
          </cell>
          <cell r="AQ120" t="str">
            <v>SEC-25-059</v>
          </cell>
          <cell r="AR120">
            <v>45691</v>
          </cell>
          <cell r="AS120">
            <v>45840</v>
          </cell>
          <cell r="AV120" t="str">
            <v>Terminado</v>
          </cell>
        </row>
        <row r="121">
          <cell r="B121" t="str">
            <v>CD-120-2025</v>
          </cell>
          <cell r="C121" t="str">
            <v>ALEJANDRA INES GONZALEZ ARROYO</v>
          </cell>
          <cell r="D121" t="str">
            <v>PRESTACIÓN DE SERVICIOS PROFESIONALES PARA EL APOYO AL PROCESO DE 
SUPERVISIÓN DE LAS CACs</v>
          </cell>
          <cell r="E121" t="str">
            <v>Persona Natural</v>
          </cell>
          <cell r="F121" t="str">
            <v>Cedula</v>
          </cell>
          <cell r="G121">
            <v>1102811891</v>
          </cell>
          <cell r="H121" t="str">
            <v>Femenino</v>
          </cell>
          <cell r="I121">
            <v>7</v>
          </cell>
          <cell r="J121">
            <v>3014475003</v>
          </cell>
          <cell r="K121" t="str">
            <v>alejagonzalez_09@hotmail.com</v>
          </cell>
          <cell r="L121" t="str">
            <v>Sanitas</v>
          </cell>
          <cell r="M121" t="str">
            <v>Porvenir</v>
          </cell>
          <cell r="N121" t="str">
            <v>Positiva</v>
          </cell>
          <cell r="O121" t="str">
            <v>Profesional Especializado</v>
          </cell>
          <cell r="P121" t="str">
            <v>Economista</v>
          </cell>
          <cell r="Q121" t="str">
            <v>No</v>
          </cell>
          <cell r="R121">
            <v>80111600</v>
          </cell>
          <cell r="S121" t="str">
            <v>Prestacion de Servicios Profesionales</v>
          </cell>
          <cell r="T121" t="str">
            <v>Delegatura Financiera</v>
          </cell>
          <cell r="U121" t="str">
            <v xml:space="preserve">MIGUEL ALFONSO BECERRA MORA  </v>
          </cell>
          <cell r="V121">
            <v>17323603</v>
          </cell>
          <cell r="W121">
            <v>1</v>
          </cell>
          <cell r="X121">
            <v>45692</v>
          </cell>
          <cell r="Y121">
            <v>12625</v>
          </cell>
          <cell r="Z121">
            <v>60000000</v>
          </cell>
          <cell r="AA121">
            <v>45672</v>
          </cell>
          <cell r="AB121" t="str">
            <v>N/A</v>
          </cell>
          <cell r="AC121">
            <v>45688</v>
          </cell>
          <cell r="AD121">
            <v>5</v>
          </cell>
          <cell r="AE121">
            <v>0</v>
          </cell>
          <cell r="AF121">
            <v>150</v>
          </cell>
          <cell r="AG121">
            <v>6000000</v>
          </cell>
          <cell r="AH121">
            <v>30000000</v>
          </cell>
          <cell r="AI121">
            <v>30000000</v>
          </cell>
          <cell r="AJ121" t="str">
            <v>NO</v>
          </cell>
          <cell r="AK121">
            <v>13625</v>
          </cell>
          <cell r="AL121">
            <v>30000000</v>
          </cell>
          <cell r="AM121">
            <v>45689</v>
          </cell>
          <cell r="AN121" t="str">
            <v>C-1304-1000-9-803001-1304036-02</v>
          </cell>
          <cell r="AO121" t="str">
            <v>ADQUIS. DE BYS - SERVICIO DE SEGUIMIENTO - FORTALECIMIENTO DE LAS CAPACIDADES PARA EJERCER LA LABOR DE SUPERVISIÓN A LAS ORGANIZACIONES VIGILADAS POR LA SUPERINTENDENCIA DE LA ECONOMÍA SOLIDARIA A NIVEL NACIONAL NACIONAL</v>
          </cell>
          <cell r="AP121" t="str">
            <v>Inversion</v>
          </cell>
          <cell r="AQ121" t="str">
            <v>DLF-25-010</v>
          </cell>
          <cell r="AR121">
            <v>45691</v>
          </cell>
          <cell r="AS121">
            <v>45840</v>
          </cell>
          <cell r="AV121" t="str">
            <v>Terminado</v>
          </cell>
        </row>
        <row r="122">
          <cell r="B122" t="str">
            <v>CD-121-2025</v>
          </cell>
          <cell r="C122" t="str">
            <v>ADRIANA CAROLINA GOMEZ RODRIGUEZ</v>
          </cell>
          <cell r="D122" t="str">
            <v>PRESTACIÓN DE SERVICIOS PROFESIONALES PARA EL APOYO AL PROCESO DE 
SUPERVISIÓN DE LAS CACs</v>
          </cell>
          <cell r="E122" t="str">
            <v>Persona Natural</v>
          </cell>
          <cell r="F122" t="str">
            <v>Cedula</v>
          </cell>
          <cell r="G122">
            <v>52789742</v>
          </cell>
          <cell r="H122" t="str">
            <v>Femenino</v>
          </cell>
          <cell r="I122">
            <v>2</v>
          </cell>
          <cell r="J122">
            <v>3158277494</v>
          </cell>
          <cell r="K122" t="str">
            <v>acgr88@gmail.com</v>
          </cell>
          <cell r="L122" t="str">
            <v>Sanitas</v>
          </cell>
          <cell r="M122" t="str">
            <v>Colpensiones</v>
          </cell>
          <cell r="N122" t="str">
            <v>Positiva</v>
          </cell>
          <cell r="O122" t="str">
            <v>Profesional Especializado</v>
          </cell>
          <cell r="P122" t="str">
            <v>Contadora Publica</v>
          </cell>
          <cell r="Q122" t="str">
            <v>No</v>
          </cell>
          <cell r="R122">
            <v>80111600</v>
          </cell>
          <cell r="S122" t="str">
            <v>Prestacion de Servicios Profesionales</v>
          </cell>
          <cell r="T122" t="str">
            <v>Delegatura Financiera</v>
          </cell>
          <cell r="U122" t="str">
            <v>JANETH MARCELA MOLINA VANEGAS</v>
          </cell>
          <cell r="V122">
            <v>1023914910</v>
          </cell>
          <cell r="W122">
            <v>5</v>
          </cell>
          <cell r="X122">
            <v>45691</v>
          </cell>
          <cell r="Y122">
            <v>13425</v>
          </cell>
          <cell r="Z122">
            <v>60000000</v>
          </cell>
          <cell r="AA122">
            <v>45672</v>
          </cell>
          <cell r="AB122" t="str">
            <v>N/A</v>
          </cell>
          <cell r="AC122">
            <v>45688</v>
          </cell>
          <cell r="AD122">
            <v>5</v>
          </cell>
          <cell r="AE122">
            <v>0</v>
          </cell>
          <cell r="AF122">
            <v>150</v>
          </cell>
          <cell r="AG122">
            <v>6000000</v>
          </cell>
          <cell r="AH122">
            <v>30000000</v>
          </cell>
          <cell r="AI122">
            <v>26600000</v>
          </cell>
          <cell r="AJ122" t="str">
            <v>NO</v>
          </cell>
          <cell r="AK122">
            <v>14025</v>
          </cell>
          <cell r="AL122">
            <v>30000000</v>
          </cell>
          <cell r="AM122">
            <v>45690</v>
          </cell>
          <cell r="AN122" t="str">
            <v>C-1304-1000-9-803001-1304036-02</v>
          </cell>
          <cell r="AO122" t="str">
            <v>ADQUIS. DE BYS - SERVICIO DE SEGUIMIENTO - FORTALECIMIENTO DE LAS CAPACIDADES PARA EJERCER LA LABOR DE SUPERVISIÓN A LAS ORGANIZACIONES VIGILADAS POR LA SUPERINTENDENCIA DE LA ECONOMÍA SOLIDARIA A NIVEL NACIONAL NACIONAL</v>
          </cell>
          <cell r="AP122" t="str">
            <v>Inversion</v>
          </cell>
          <cell r="AQ122" t="str">
            <v>DLF-25-007</v>
          </cell>
          <cell r="AR122">
            <v>45691</v>
          </cell>
          <cell r="AS122">
            <v>45840</v>
          </cell>
          <cell r="AU122">
            <v>45823</v>
          </cell>
          <cell r="AV122" t="str">
            <v>Terminacion anticipada y liquidacion</v>
          </cell>
        </row>
        <row r="123">
          <cell r="B123" t="str">
            <v>CD-122-2025</v>
          </cell>
          <cell r="C123" t="str">
            <v>NOHORA  JANNETH GUTIERREZ MILLAN</v>
          </cell>
          <cell r="D123" t="str">
            <v>PRESTACIÓN DE SERVICIOS PROFESIONALES PARA EL APOYO AL PROCESO DE 
SUPERVISIÓN DE LAS CACs</v>
          </cell>
          <cell r="E123" t="str">
            <v>Persona Natural</v>
          </cell>
          <cell r="F123" t="str">
            <v>Cedula</v>
          </cell>
          <cell r="G123">
            <v>52557243</v>
          </cell>
          <cell r="H123" t="str">
            <v>Femenino</v>
          </cell>
          <cell r="I123">
            <v>3</v>
          </cell>
          <cell r="J123">
            <v>3124813210</v>
          </cell>
          <cell r="K123" t="str">
            <v>nohgutie@hotmail.com</v>
          </cell>
          <cell r="L123" t="str">
            <v>Nueva Eps</v>
          </cell>
          <cell r="M123" t="str">
            <v>Colpensiones</v>
          </cell>
          <cell r="N123" t="str">
            <v>Positiva</v>
          </cell>
          <cell r="O123" t="str">
            <v>Profesional Especializado</v>
          </cell>
          <cell r="P123" t="str">
            <v>Administrador de empresas</v>
          </cell>
          <cell r="Q123" t="str">
            <v>No</v>
          </cell>
          <cell r="R123">
            <v>80111600</v>
          </cell>
          <cell r="S123" t="str">
            <v>Prestacion de Servicios Profesionales</v>
          </cell>
          <cell r="T123" t="str">
            <v>Delegatura Financiera</v>
          </cell>
          <cell r="U123" t="str">
            <v>DAVID JARAMILLO TOCANCHON</v>
          </cell>
          <cell r="V123">
            <v>80546307</v>
          </cell>
          <cell r="W123">
            <v>0</v>
          </cell>
          <cell r="X123">
            <v>45691</v>
          </cell>
          <cell r="Y123">
            <v>13325</v>
          </cell>
          <cell r="Z123">
            <v>60000000</v>
          </cell>
          <cell r="AA123">
            <v>45672</v>
          </cell>
          <cell r="AB123" t="str">
            <v>N/A</v>
          </cell>
          <cell r="AC123">
            <v>45688</v>
          </cell>
          <cell r="AD123">
            <v>5</v>
          </cell>
          <cell r="AE123">
            <v>0</v>
          </cell>
          <cell r="AF123">
            <v>150</v>
          </cell>
          <cell r="AG123">
            <v>6000000</v>
          </cell>
          <cell r="AH123">
            <v>30000000</v>
          </cell>
          <cell r="AI123">
            <v>30000000</v>
          </cell>
          <cell r="AJ123" t="str">
            <v>NO</v>
          </cell>
          <cell r="AK123">
            <v>14225</v>
          </cell>
          <cell r="AL123">
            <v>30000000</v>
          </cell>
          <cell r="AM123">
            <v>45690</v>
          </cell>
          <cell r="AN123" t="str">
            <v>C-1304-1000-9-803001-1304036-02</v>
          </cell>
          <cell r="AO123" t="str">
            <v>ADQUIS. DE BYS - SERVICIO DE SEGUIMIENTO - FORTALECIMIENTO DE LAS CAPACIDADES PARA EJERCER LA LABOR DE SUPERVISIÓN A LAS ORGANIZACIONES VIGILADAS POR LA SUPERINTENDENCIA DE LA ECONOMÍA SOLIDARIA A NIVEL NACIONAL NACIONAL</v>
          </cell>
          <cell r="AP123" t="str">
            <v>Inversion</v>
          </cell>
          <cell r="AQ123" t="str">
            <v>DLF-25-002</v>
          </cell>
          <cell r="AR123">
            <v>45691</v>
          </cell>
          <cell r="AS123">
            <v>45840</v>
          </cell>
          <cell r="AV123" t="str">
            <v>Terminado</v>
          </cell>
        </row>
        <row r="124">
          <cell r="B124" t="str">
            <v>CD-123-2025</v>
          </cell>
          <cell r="C124" t="str">
            <v>CLAUDIA XIMENA SALAS MONTENEGRO</v>
          </cell>
          <cell r="D124" t="str">
            <v>PRESTACIÓN DE SERVICIOS PROFESIONALES PARA EL APOYO AL PROCESO DE 
SUPERVISIÓN DE LAS CACs</v>
          </cell>
          <cell r="E124" t="str">
            <v>Persona Natural</v>
          </cell>
          <cell r="F124" t="str">
            <v>Cedula</v>
          </cell>
          <cell r="G124">
            <v>1015393442</v>
          </cell>
          <cell r="H124" t="str">
            <v>Femenino</v>
          </cell>
          <cell r="I124">
            <v>3</v>
          </cell>
          <cell r="J124">
            <v>3203762281</v>
          </cell>
          <cell r="K124" t="str">
            <v>claudiaximenasalas@gmail.com</v>
          </cell>
          <cell r="L124" t="str">
            <v>Famisanar EPS</v>
          </cell>
          <cell r="M124" t="str">
            <v>Colfondos</v>
          </cell>
          <cell r="N124" t="str">
            <v>Positiva</v>
          </cell>
          <cell r="O124" t="str">
            <v>Profesional Especializado</v>
          </cell>
          <cell r="P124" t="str">
            <v>Contador Publico</v>
          </cell>
          <cell r="Q124" t="str">
            <v>No</v>
          </cell>
          <cell r="R124">
            <v>80111600</v>
          </cell>
          <cell r="S124" t="str">
            <v>Prestacion de Servicios Profesionales</v>
          </cell>
          <cell r="T124" t="str">
            <v>Delegatura Financiera</v>
          </cell>
          <cell r="U124" t="str">
            <v xml:space="preserve">MIGUEL ALFONSO BECERRA MORA  </v>
          </cell>
          <cell r="V124">
            <v>17323603</v>
          </cell>
          <cell r="W124">
            <v>1</v>
          </cell>
          <cell r="X124">
            <v>45691</v>
          </cell>
          <cell r="Y124">
            <v>12725</v>
          </cell>
          <cell r="Z124">
            <v>60000000</v>
          </cell>
          <cell r="AA124">
            <v>45672</v>
          </cell>
          <cell r="AB124" t="str">
            <v>N/A</v>
          </cell>
          <cell r="AC124">
            <v>45688</v>
          </cell>
          <cell r="AD124">
            <v>5</v>
          </cell>
          <cell r="AE124">
            <v>0</v>
          </cell>
          <cell r="AF124">
            <v>150</v>
          </cell>
          <cell r="AG124">
            <v>6000000</v>
          </cell>
          <cell r="AH124">
            <v>30000000</v>
          </cell>
          <cell r="AI124">
            <v>23600000</v>
          </cell>
          <cell r="AJ124" t="str">
            <v>NO</v>
          </cell>
          <cell r="AK124">
            <v>14325</v>
          </cell>
          <cell r="AL124">
            <v>30000000</v>
          </cell>
          <cell r="AM124">
            <v>45690</v>
          </cell>
          <cell r="AN124" t="str">
            <v>C-1304-1000-9-803001-1304036-02</v>
          </cell>
          <cell r="AO124" t="str">
            <v>ADQUIS. DE BYS - SERVICIO DE SEGUIMIENTO - FORTALECIMIENTO DE LAS CAPACIDADES PARA EJERCER LA LABOR DE SUPERVISIÓN A LAS ORGANIZACIONES VIGILADAS POR LA SUPERINTENDENCIA DE LA ECONOMÍA SOLIDARIA A NIVEL NACIONAL NACIONAL</v>
          </cell>
          <cell r="AP124" t="str">
            <v>Inversion</v>
          </cell>
          <cell r="AQ124" t="str">
            <v>DLF-25-009</v>
          </cell>
          <cell r="AR124">
            <v>45691</v>
          </cell>
          <cell r="AS124">
            <v>45840</v>
          </cell>
          <cell r="AU124">
            <v>45807</v>
          </cell>
          <cell r="AV124" t="str">
            <v>Terminacion anticipada y liquidacion</v>
          </cell>
        </row>
        <row r="125">
          <cell r="B125" t="str">
            <v>CD-124-2025</v>
          </cell>
          <cell r="C125" t="str">
            <v>GINETH FARYDE CANACUE MARTINEZ</v>
          </cell>
          <cell r="D125" t="str">
            <v>PRESTACIÓN DE SERVICIOS PROFESIONALES PARA EL APOYO AL PROCESO DE 
SUPERVISIÓN DE LAS CACs</v>
          </cell>
          <cell r="E125" t="str">
            <v>Persona Natural</v>
          </cell>
          <cell r="F125" t="str">
            <v>Cedula</v>
          </cell>
          <cell r="G125">
            <v>1019086836</v>
          </cell>
          <cell r="H125" t="str">
            <v>Femenino</v>
          </cell>
          <cell r="I125">
            <v>1</v>
          </cell>
          <cell r="J125">
            <v>3057939151</v>
          </cell>
          <cell r="K125" t="str">
            <v>gineth.cm@hotmail.com</v>
          </cell>
          <cell r="L125" t="str">
            <v>Sanitas</v>
          </cell>
          <cell r="M125" t="str">
            <v xml:space="preserve">Proteccion </v>
          </cell>
          <cell r="N125" t="str">
            <v>Positiva</v>
          </cell>
          <cell r="O125" t="str">
            <v>Profesional Especializado</v>
          </cell>
          <cell r="P125" t="str">
            <v>Contador Publico</v>
          </cell>
          <cell r="Q125" t="str">
            <v>No</v>
          </cell>
          <cell r="R125">
            <v>80111600</v>
          </cell>
          <cell r="S125" t="str">
            <v>Prestacion de Servicios Profesionales</v>
          </cell>
          <cell r="T125" t="str">
            <v>Delegatura Financiera</v>
          </cell>
          <cell r="U125" t="str">
            <v>JANETH MARCELA MOLINA VANEGAS</v>
          </cell>
          <cell r="V125">
            <v>1023914910</v>
          </cell>
          <cell r="W125">
            <v>5</v>
          </cell>
          <cell r="X125">
            <v>45692</v>
          </cell>
          <cell r="Y125">
            <v>13525</v>
          </cell>
          <cell r="Z125">
            <v>60000000</v>
          </cell>
          <cell r="AA125">
            <v>45672</v>
          </cell>
          <cell r="AB125" t="str">
            <v>N/A</v>
          </cell>
          <cell r="AC125">
            <v>45688</v>
          </cell>
          <cell r="AD125">
            <v>5</v>
          </cell>
          <cell r="AE125">
            <v>0</v>
          </cell>
          <cell r="AF125">
            <v>150</v>
          </cell>
          <cell r="AG125">
            <v>6000000</v>
          </cell>
          <cell r="AH125">
            <v>30000000</v>
          </cell>
          <cell r="AI125">
            <v>30000000</v>
          </cell>
          <cell r="AJ125" t="str">
            <v>NO</v>
          </cell>
          <cell r="AK125">
            <v>14725</v>
          </cell>
          <cell r="AL125">
            <v>30000000</v>
          </cell>
          <cell r="AM125">
            <v>45691</v>
          </cell>
          <cell r="AN125" t="str">
            <v>C-1304-1000-9-803001-1304036-02</v>
          </cell>
          <cell r="AO125" t="str">
            <v>ADQUIS. DE BYS - SERVICIO DE SEGUIMIENTO - FORTALECIMIENTO DE LAS CAPACIDADES PARA EJERCER LA LABOR DE SUPERVISIÓN A LAS ORGANIZACIONES VIGILADAS POR LA SUPERINTENDENCIA DE LA ECONOMÍA SOLIDARIA A NIVEL NACIONAL NACIONAL</v>
          </cell>
          <cell r="AP125" t="str">
            <v>Inversion</v>
          </cell>
          <cell r="AQ125" t="str">
            <v>DLF-25-001</v>
          </cell>
          <cell r="AR125">
            <v>45691</v>
          </cell>
          <cell r="AS125">
            <v>45840</v>
          </cell>
          <cell r="AV125" t="str">
            <v>Terminado</v>
          </cell>
        </row>
        <row r="126">
          <cell r="B126" t="str">
            <v>CD-125-2025</v>
          </cell>
          <cell r="C126" t="str">
            <v>MARIA CAMILA PARRA USECHE</v>
          </cell>
          <cell r="D126" t="str">
            <v>PRESTACIÓN DE SERVICIOS PROFESIONALES PARA EL APOYO JURÍDICO, CONCEPTUALIZACION, PROYECCION Y SEGUIMIENTO DE LAS ACTVIDADES DE CONTROL Y SUPERVISION DE LAS CACs</v>
          </cell>
          <cell r="E126" t="str">
            <v>Persona Natural</v>
          </cell>
          <cell r="F126" t="str">
            <v>Cedula</v>
          </cell>
          <cell r="G126">
            <v>1121964464</v>
          </cell>
          <cell r="H126" t="str">
            <v>Femenino</v>
          </cell>
          <cell r="I126">
            <v>0</v>
          </cell>
          <cell r="J126">
            <v>3136951072</v>
          </cell>
          <cell r="K126" t="str">
            <v>mariacamilap99@gmail.com</v>
          </cell>
          <cell r="L126" t="str">
            <v>Famisanar EPS</v>
          </cell>
          <cell r="M126" t="str">
            <v xml:space="preserve">Proteccion </v>
          </cell>
          <cell r="N126" t="str">
            <v>Positiva</v>
          </cell>
          <cell r="O126" t="str">
            <v>Profesional Universitario</v>
          </cell>
          <cell r="P126" t="str">
            <v>Abogado</v>
          </cell>
          <cell r="Q126" t="str">
            <v>No</v>
          </cell>
          <cell r="R126">
            <v>80111600</v>
          </cell>
          <cell r="S126" t="str">
            <v>Prestacion de Servicios Profesionales</v>
          </cell>
          <cell r="T126" t="str">
            <v>Delegatura Financiera</v>
          </cell>
          <cell r="U126" t="str">
            <v xml:space="preserve">HEIDY VANESSA LOPEZ RONDON </v>
          </cell>
          <cell r="V126">
            <v>1032488794</v>
          </cell>
          <cell r="W126">
            <v>6</v>
          </cell>
          <cell r="X126">
            <v>45691</v>
          </cell>
          <cell r="Y126" t="str">
            <v>13825</v>
          </cell>
          <cell r="Z126">
            <v>51167295</v>
          </cell>
          <cell r="AA126">
            <v>45673</v>
          </cell>
          <cell r="AB126" t="str">
            <v>N/A</v>
          </cell>
          <cell r="AC126">
            <v>45688</v>
          </cell>
          <cell r="AD126">
            <v>6</v>
          </cell>
          <cell r="AE126">
            <v>0</v>
          </cell>
          <cell r="AF126">
            <v>180</v>
          </cell>
          <cell r="AG126">
            <v>5685000</v>
          </cell>
          <cell r="AH126">
            <v>34110000</v>
          </cell>
          <cell r="AI126">
            <v>34110000</v>
          </cell>
          <cell r="AJ126" t="str">
            <v>NO</v>
          </cell>
          <cell r="AK126">
            <v>14825</v>
          </cell>
          <cell r="AL126">
            <v>34110000</v>
          </cell>
          <cell r="AM126">
            <v>45691</v>
          </cell>
          <cell r="AN126" t="str">
            <v>C-1304-1000-9-803001-1304036-02</v>
          </cell>
          <cell r="AO126" t="str">
            <v xml:space="preserve">ADQUIS. DE BYS - SERVICIO DE SEGUIMIENTO - FORTALECIMIENTO DE LAS CAPACIDADES PARA EJERCER LA LABOR DE SUPERVISIÓN A LAS ORGANIZACIONES VIGILADAS POR LA SUPERINTENDENCIA DE LA ECONOMÍA SOLIDARIA A NIVEL NACIONAL </v>
          </cell>
          <cell r="AP126" t="str">
            <v>Inversion</v>
          </cell>
          <cell r="AQ126" t="str">
            <v>DLF-25-017</v>
          </cell>
          <cell r="AR126">
            <v>45691</v>
          </cell>
          <cell r="AS126">
            <v>45871</v>
          </cell>
          <cell r="AV126" t="str">
            <v>Terminado</v>
          </cell>
        </row>
        <row r="127">
          <cell r="B127" t="str">
            <v>CD-126-2025</v>
          </cell>
          <cell r="C127" t="str">
            <v>JORGE ALBERTO GARZON VEGA</v>
          </cell>
          <cell r="D127" t="str">
            <v>PRESTACIÓN DE SERVICIOS PROFESIONALES PARA ACOMPAÑAMIENTO JURÍDICO EN EL GRUPO INTERNO DE TRABAJO DE INSTRUCCIÓN DISCIPLINARIA, ASESORÍA EN LA INSTRUCCIÓN Y SUSTANCIACIÓN DE LOS PROCESOS DISCIPLINARIOS EN ETAPA DE INDAGACIÓN PREVIA E INVESTIGACIÓN DISCIPLINARIA HASTA LA PROYECCIÓN DE PLIEGOS DE CARGOS Y REMISIÓN DE LOS PROCESOS AL ÁREA ENCARGADA DEL JUZGAMIENTO, CONFORME A LOS PARÁMETROS ESTABLECIDOS LEGALMENTE</v>
          </cell>
          <cell r="E127" t="str">
            <v>Persona Natural</v>
          </cell>
          <cell r="F127" t="str">
            <v>Cedula</v>
          </cell>
          <cell r="G127">
            <v>80154855</v>
          </cell>
          <cell r="H127" t="str">
            <v>Masculino</v>
          </cell>
          <cell r="I127">
            <v>2</v>
          </cell>
          <cell r="J127">
            <v>3003044349</v>
          </cell>
          <cell r="K127" t="str">
            <v>pilero29@hotmail.com</v>
          </cell>
          <cell r="L127" t="str">
            <v>Policia Nacional</v>
          </cell>
          <cell r="M127" t="str">
            <v>Colpensiones</v>
          </cell>
          <cell r="N127" t="str">
            <v>Positiva</v>
          </cell>
          <cell r="O127" t="str">
            <v>Profesional Especializado</v>
          </cell>
          <cell r="P127" t="str">
            <v>Abogado</v>
          </cell>
          <cell r="Q127" t="str">
            <v>No</v>
          </cell>
          <cell r="R127">
            <v>80111600</v>
          </cell>
          <cell r="S127" t="str">
            <v>Prestacion de Servicios Profesionales</v>
          </cell>
          <cell r="T127" t="str">
            <v>Secretaria General</v>
          </cell>
          <cell r="U127" t="str">
            <v>LILIANA PAOLA NEGRETE NARVAEZ</v>
          </cell>
          <cell r="V127">
            <v>1063139712</v>
          </cell>
          <cell r="W127">
            <v>4</v>
          </cell>
          <cell r="X127">
            <v>45691</v>
          </cell>
          <cell r="Y127" t="str">
            <v>16425</v>
          </cell>
          <cell r="Z127">
            <v>30000000</v>
          </cell>
          <cell r="AA127">
            <v>45680</v>
          </cell>
          <cell r="AB127" t="str">
            <v>N/A</v>
          </cell>
          <cell r="AC127">
            <v>45688</v>
          </cell>
          <cell r="AD127">
            <v>6</v>
          </cell>
          <cell r="AE127">
            <v>0</v>
          </cell>
          <cell r="AF127">
            <v>180</v>
          </cell>
          <cell r="AG127">
            <v>5000000</v>
          </cell>
          <cell r="AH127">
            <v>30000000</v>
          </cell>
          <cell r="AI127">
            <v>22333333</v>
          </cell>
          <cell r="AJ127" t="str">
            <v>NO</v>
          </cell>
          <cell r="AK127">
            <v>15425</v>
          </cell>
          <cell r="AL127">
            <v>30000000</v>
          </cell>
          <cell r="AM127">
            <v>45691</v>
          </cell>
          <cell r="AN127" t="str">
            <v>A-02-02-02-008-002</v>
          </cell>
          <cell r="AO127" t="str">
            <v>SERVICIOS JURÍDICOS Y CONTABLES</v>
          </cell>
          <cell r="AP127" t="str">
            <v>Funcionamiento</v>
          </cell>
          <cell r="AQ127" t="str">
            <v>SEC-25-044</v>
          </cell>
          <cell r="AR127">
            <v>45691</v>
          </cell>
          <cell r="AS127">
            <v>45871</v>
          </cell>
          <cell r="AU127">
            <v>45824</v>
          </cell>
          <cell r="AV127" t="str">
            <v>Terminacion anticipada y liquidacion</v>
          </cell>
        </row>
        <row r="128">
          <cell r="B128" t="str">
            <v>CD-127-2025</v>
          </cell>
          <cell r="C128" t="str">
            <v>RUDY MILENA RODRIGUEZ PAEZ</v>
          </cell>
          <cell r="D128" t="str">
            <v xml:space="preserve">PRESTACIÓN DE SERVICIOS PROFESIONALES PARA APOYAR EN LA FORMULACIÓN, Y SEGUIMIENTO A LOS PLANES ASOCIADOS A TECNOLOGÍAS DE LA INFORMACIÓN, ASÍ COMO AL MANTENIMIENTO, MEDICIÓN Y MEJORA DE LOS PROCESOS ASOCIADOS, ASEGURANDO SU ARTICULACION CON EL MODELO INTEGRADO DE PLANEACIÓN Y GESTIÓN	</v>
          </cell>
          <cell r="E128" t="str">
            <v>Persona Natural</v>
          </cell>
          <cell r="F128" t="str">
            <v>Cedula</v>
          </cell>
          <cell r="G128">
            <v>1010191686</v>
          </cell>
          <cell r="H128" t="str">
            <v>Femenino</v>
          </cell>
          <cell r="I128">
            <v>8</v>
          </cell>
          <cell r="J128">
            <v>3123203284</v>
          </cell>
          <cell r="K128" t="str">
            <v>rudy.rodriguezp7@outlook.com</v>
          </cell>
          <cell r="L128" t="str">
            <v>Salud Total</v>
          </cell>
          <cell r="M128" t="str">
            <v>Colfondos</v>
          </cell>
          <cell r="N128" t="str">
            <v>Positiva</v>
          </cell>
          <cell r="O128" t="str">
            <v>Profesional Universitario</v>
          </cell>
          <cell r="P128" t="str">
            <v>Ingeniero Procesos Industriales</v>
          </cell>
          <cell r="Q128" t="str">
            <v>No</v>
          </cell>
          <cell r="R128">
            <v>80111600</v>
          </cell>
          <cell r="S128" t="str">
            <v>Prestacion de Servicios Profesionales</v>
          </cell>
          <cell r="T128" t="str">
            <v>Planeacion y Sistemas</v>
          </cell>
          <cell r="U128" t="str">
            <v>ANGELICA MARIA ZAMORA ACOSTA</v>
          </cell>
          <cell r="V128">
            <v>1070751391</v>
          </cell>
          <cell r="W128">
            <v>2</v>
          </cell>
          <cell r="X128">
            <v>45691</v>
          </cell>
          <cell r="Y128">
            <v>4325</v>
          </cell>
          <cell r="Z128">
            <v>45100000</v>
          </cell>
          <cell r="AA128">
            <v>45665</v>
          </cell>
          <cell r="AB128" t="str">
            <v>N/A</v>
          </cell>
          <cell r="AC128">
            <v>45688</v>
          </cell>
          <cell r="AD128">
            <v>6</v>
          </cell>
          <cell r="AE128">
            <v>0</v>
          </cell>
          <cell r="AF128">
            <v>180</v>
          </cell>
          <cell r="AG128">
            <v>4100000</v>
          </cell>
          <cell r="AH128">
            <v>24600000</v>
          </cell>
          <cell r="AI128">
            <v>24600000</v>
          </cell>
          <cell r="AJ128" t="str">
            <v>NO</v>
          </cell>
          <cell r="AK128">
            <v>13925</v>
          </cell>
          <cell r="AL128">
            <v>24600000</v>
          </cell>
          <cell r="AM128">
            <v>45690</v>
          </cell>
          <cell r="AN128" t="str">
            <v>C-1399-1000-9-803001-1399064-02</v>
          </cell>
          <cell r="AO128" t="str">
            <v>ADQUIS. DE BYS - DOCUMENTO PARA LA PLANEACIÓN ESTRATÉGICA EN TI - FORTALECIMIENTO DE LA INFRAESTRUCTURA Y SERVICIOS TECNOLÓGICOS DE LA SUPERINTENDENCIA DE LA ECONOMÍA SOLIDARIA NACIONAL</v>
          </cell>
          <cell r="AP128" t="str">
            <v>Inversion</v>
          </cell>
          <cell r="AQ128" t="str">
            <v>PLA-025-046</v>
          </cell>
          <cell r="AR128">
            <v>45691</v>
          </cell>
          <cell r="AS128">
            <v>45871</v>
          </cell>
          <cell r="AV128" t="str">
            <v>Terminado</v>
          </cell>
        </row>
        <row r="129">
          <cell r="B129" t="str">
            <v>CD-128-2025</v>
          </cell>
          <cell r="C129" t="str">
            <v>WALTER HELMUT GUZMAN MUÑOZ</v>
          </cell>
          <cell r="D129" t="str">
            <v xml:space="preserve">PRESTACIÓN DE SERVICIOS PROFESIONALES PARA EL APOYO AL PROCESO DE SUPERVISIÓN DE LAS CACs	</v>
          </cell>
          <cell r="E129" t="str">
            <v>Persona Natural</v>
          </cell>
          <cell r="F129" t="str">
            <v>Cedula</v>
          </cell>
          <cell r="G129">
            <v>79960371</v>
          </cell>
          <cell r="H129" t="str">
            <v>Masculino</v>
          </cell>
          <cell r="I129">
            <v>3</v>
          </cell>
          <cell r="J129">
            <v>3105627859</v>
          </cell>
          <cell r="K129" t="str">
            <v>waltergux@hotmail.com</v>
          </cell>
          <cell r="L129" t="str">
            <v xml:space="preserve">Aliansalud </v>
          </cell>
          <cell r="M129" t="str">
            <v>Colpensiones</v>
          </cell>
          <cell r="N129" t="str">
            <v>Positiva</v>
          </cell>
          <cell r="O129" t="str">
            <v>Profesional Especializado</v>
          </cell>
          <cell r="P129" t="str">
            <v>Contador Publico</v>
          </cell>
          <cell r="Q129" t="str">
            <v>No</v>
          </cell>
          <cell r="R129">
            <v>80111600</v>
          </cell>
          <cell r="S129" t="str">
            <v>Prestacion de Servicios Profesionales</v>
          </cell>
          <cell r="T129" t="str">
            <v>Delegatura Financiera</v>
          </cell>
          <cell r="U129" t="str">
            <v>EDGAR PAEZ BASTIDAS</v>
          </cell>
          <cell r="V129">
            <v>79684314</v>
          </cell>
          <cell r="W129">
            <v>1</v>
          </cell>
          <cell r="X129">
            <v>45691</v>
          </cell>
          <cell r="Y129">
            <v>13025</v>
          </cell>
          <cell r="Z129">
            <v>60000000</v>
          </cell>
          <cell r="AA129">
            <v>45672</v>
          </cell>
          <cell r="AB129" t="str">
            <v>N/A</v>
          </cell>
          <cell r="AC129">
            <v>45688</v>
          </cell>
          <cell r="AD129">
            <v>5</v>
          </cell>
          <cell r="AE129">
            <v>0</v>
          </cell>
          <cell r="AF129">
            <v>150</v>
          </cell>
          <cell r="AG129">
            <v>6000000</v>
          </cell>
          <cell r="AH129">
            <v>30000000</v>
          </cell>
          <cell r="AI129">
            <v>30000000</v>
          </cell>
          <cell r="AJ129" t="str">
            <v>NO</v>
          </cell>
          <cell r="AK129">
            <v>14125</v>
          </cell>
          <cell r="AL129">
            <v>30000000</v>
          </cell>
          <cell r="AM129">
            <v>45690</v>
          </cell>
          <cell r="AN129" t="str">
            <v>C-1304-1000-9-803001-1304036-02</v>
          </cell>
          <cell r="AO129" t="str">
            <v>ADQUIS. DE BYS - SERVICIO DE SEGUIMIENTO - FORTALECIMIENTO DE LAS CAPACIDADES PARA EJERCER LA LABOR DE SUPERVISIÓN A LAS ORGANIZACIONES VIGILADAS POR LA SUPERINTENDENCIA DE LA ECONOMÍA SOLIDARIA A NIVEL NACIONAL</v>
          </cell>
          <cell r="AP129" t="str">
            <v>Inversion</v>
          </cell>
          <cell r="AQ129" t="str">
            <v>DLF-25-004</v>
          </cell>
          <cell r="AR129">
            <v>45691</v>
          </cell>
          <cell r="AS129">
            <v>45840</v>
          </cell>
          <cell r="AV129" t="str">
            <v>Terminado</v>
          </cell>
        </row>
        <row r="130">
          <cell r="B130" t="str">
            <v>CD-129-2025</v>
          </cell>
          <cell r="C130" t="str">
            <v>LEIDY LAURA VILLALBA FERNANDEZ</v>
          </cell>
          <cell r="D130" t="str">
            <v xml:space="preserve">PRESTACIÓN DE SERVICIOS PROFESIONALES PARA APOYAR CON EL 
ANÁLISIS, CONTROL Y EVALUACIÓN DE LA SITUACIÓN JURÍDICA DE LOS  FONDOS DE EMPLEADOS VIGILADOS POR LA DELEGATURA PARA LA SUPERVISIÓN DEL AHORRO Y LA FORMA ASOCIATIVA SOLIDARIA </v>
          </cell>
          <cell r="E130" t="str">
            <v>Persona Natural</v>
          </cell>
          <cell r="F130" t="str">
            <v>Cedula</v>
          </cell>
          <cell r="G130">
            <v>53139497</v>
          </cell>
          <cell r="H130" t="str">
            <v>Femenino</v>
          </cell>
          <cell r="I130">
            <v>8</v>
          </cell>
          <cell r="J130">
            <v>3013342042</v>
          </cell>
          <cell r="K130" t="str">
            <v>villalbafernandez.laura@gmail.com</v>
          </cell>
          <cell r="L130" t="str">
            <v>Sanitas</v>
          </cell>
          <cell r="M130" t="str">
            <v>Colpensiones</v>
          </cell>
          <cell r="N130" t="str">
            <v>Positiva</v>
          </cell>
          <cell r="O130" t="str">
            <v>Profesional Especializado</v>
          </cell>
          <cell r="P130" t="str">
            <v>Abogado</v>
          </cell>
          <cell r="Q130" t="str">
            <v>No</v>
          </cell>
          <cell r="R130">
            <v>80111600</v>
          </cell>
          <cell r="S130" t="str">
            <v>Prestacion de Servicios Profesionales</v>
          </cell>
          <cell r="T130" t="str">
            <v>Delegatura Asociativa</v>
          </cell>
          <cell r="U130" t="str">
            <v>KATHERIN JOHANNA BELTRAN PICO</v>
          </cell>
          <cell r="V130">
            <v>1023897824</v>
          </cell>
          <cell r="W130">
            <v>6</v>
          </cell>
          <cell r="X130">
            <v>45691</v>
          </cell>
          <cell r="Y130">
            <v>16125</v>
          </cell>
          <cell r="Z130">
            <v>50000000</v>
          </cell>
          <cell r="AA130">
            <v>45678</v>
          </cell>
          <cell r="AB130" t="str">
            <v>N/A</v>
          </cell>
          <cell r="AC130">
            <v>45688</v>
          </cell>
          <cell r="AD130">
            <v>6</v>
          </cell>
          <cell r="AE130">
            <v>0</v>
          </cell>
          <cell r="AF130">
            <v>180</v>
          </cell>
          <cell r="AG130">
            <v>5000000</v>
          </cell>
          <cell r="AH130">
            <v>30000000</v>
          </cell>
          <cell r="AI130">
            <v>30000000</v>
          </cell>
          <cell r="AJ130" t="str">
            <v>NO</v>
          </cell>
          <cell r="AK130">
            <v>15025</v>
          </cell>
          <cell r="AL130">
            <v>30000000</v>
          </cell>
          <cell r="AM130">
            <v>45691</v>
          </cell>
          <cell r="AN130" t="str">
            <v>C-1304-1000-9-803001-1304036-02</v>
          </cell>
          <cell r="AO130" t="str">
            <v>ADQUIS. DE BYS - SERVICIO DE SEGUIMIENTO - FORTALECIMIENTO DE LAS CAPACIDADES PARA EJERCER LA LABOR DE SUPERVISIÓN A LAS ORGANIZACIONES VIGILADAS POR LA SUPERINTENDENCIA DE LA ECONOMÍA SOLIDARIA A NIVEL NACIONAL</v>
          </cell>
          <cell r="AP130" t="str">
            <v>Inversion</v>
          </cell>
          <cell r="AQ130" t="str">
            <v>DLA-25-042</v>
          </cell>
          <cell r="AR130">
            <v>45691</v>
          </cell>
          <cell r="AS130">
            <v>45871</v>
          </cell>
          <cell r="AV130" t="str">
            <v>Terminado</v>
          </cell>
        </row>
        <row r="131">
          <cell r="B131" t="str">
            <v>CD-130-2025</v>
          </cell>
          <cell r="C131" t="str">
            <v>RUTH MYRIAM NIETO TORRES</v>
          </cell>
          <cell r="D131" t="str">
            <v>PRESTACIÓN DE SERVICIOS PROFESIONALES PARA APOYAR EN LA GESTIÓN Y SEGUIMIENTO DE LOS PLANES, ESTRATEGIAS Y DEMÁS HERRAMIENTAS QUE PERMITAN EL CUMPLIMIENTO DE LA GESTIÓN INSTITUCIONAL, CON ENFÁSIS EN EL SEGUIMIENTO A LA OFICINA ASESORA DE PLANEACIÓN Y SISTEMAS</v>
          </cell>
          <cell r="E131" t="str">
            <v>Persona Natural</v>
          </cell>
          <cell r="F131" t="str">
            <v>Cedula</v>
          </cell>
          <cell r="G131">
            <v>52101108</v>
          </cell>
          <cell r="H131" t="str">
            <v>Femenino</v>
          </cell>
          <cell r="I131">
            <v>1</v>
          </cell>
          <cell r="J131">
            <v>3106772391</v>
          </cell>
          <cell r="K131" t="str">
            <v xml:space="preserve">
ruminito@hotmail.com
</v>
          </cell>
          <cell r="L131" t="str">
            <v>Sanitas</v>
          </cell>
          <cell r="M131" t="str">
            <v>Colfondos</v>
          </cell>
          <cell r="N131" t="str">
            <v>Positiva</v>
          </cell>
          <cell r="O131" t="str">
            <v>Profesional Especializado</v>
          </cell>
          <cell r="P131" t="str">
            <v>Contador Publico</v>
          </cell>
          <cell r="Q131" t="str">
            <v>No</v>
          </cell>
          <cell r="R131">
            <v>80111600</v>
          </cell>
          <cell r="S131" t="str">
            <v>Prestacion de Servicios Profesionales</v>
          </cell>
          <cell r="T131" t="str">
            <v>Planeacion y Sistemas</v>
          </cell>
          <cell r="U131" t="str">
            <v>ANGELICA MARIA ZAMORA ACOSTA</v>
          </cell>
          <cell r="V131">
            <v>1070751391</v>
          </cell>
          <cell r="W131">
            <v>2</v>
          </cell>
          <cell r="X131">
            <v>45691</v>
          </cell>
          <cell r="Y131">
            <v>2425</v>
          </cell>
          <cell r="Z131">
            <v>57000000</v>
          </cell>
          <cell r="AA131">
            <v>45665</v>
          </cell>
          <cell r="AB131" t="str">
            <v>N/A</v>
          </cell>
          <cell r="AC131">
            <v>45688</v>
          </cell>
          <cell r="AD131">
            <v>6</v>
          </cell>
          <cell r="AE131">
            <v>0</v>
          </cell>
          <cell r="AF131">
            <v>180</v>
          </cell>
          <cell r="AG131">
            <v>6000000</v>
          </cell>
          <cell r="AH131">
            <v>36000000</v>
          </cell>
          <cell r="AI131">
            <v>46800000</v>
          </cell>
          <cell r="AJ131" t="str">
            <v>NO</v>
          </cell>
          <cell r="AK131">
            <v>14625</v>
          </cell>
          <cell r="AL131">
            <v>36000000</v>
          </cell>
          <cell r="AM131">
            <v>45691</v>
          </cell>
          <cell r="AN131" t="str">
            <v>C-1399-1000-9-803001-1399060-02</v>
          </cell>
          <cell r="AO131" t="str">
            <v>ADQUIS. DE BYS - SERVICIO DE IMPLEMENTACIÓN SISTEMAS DE GESTIÓN - FORTALECIMIENTO INSTITUCIONAL  PARA LA GENERACIÓN DE VALOR PÚBLICO EN EL SECTOR SOLIDARIO NACIONAL</v>
          </cell>
          <cell r="AP131" t="str">
            <v>Inversion</v>
          </cell>
          <cell r="AQ131" t="str">
            <v>PLA-025-007</v>
          </cell>
          <cell r="AR131">
            <v>45691</v>
          </cell>
          <cell r="AS131">
            <v>45871</v>
          </cell>
          <cell r="AT131">
            <v>45926</v>
          </cell>
          <cell r="AV131" t="str">
            <v>Terminado</v>
          </cell>
          <cell r="AW131" t="str">
            <v>Adicion y Prorroga</v>
          </cell>
          <cell r="AX131">
            <v>45870</v>
          </cell>
          <cell r="AY131">
            <v>2425</v>
          </cell>
          <cell r="AZ131">
            <v>57000000</v>
          </cell>
          <cell r="BA131">
            <v>45665</v>
          </cell>
          <cell r="BB131">
            <v>14625</v>
          </cell>
          <cell r="BC131">
            <v>10800000</v>
          </cell>
          <cell r="BD131">
            <v>45870</v>
          </cell>
          <cell r="BE131">
            <v>10800000</v>
          </cell>
          <cell r="BF131" t="str">
            <v>1 MES Y 24 DIAS</v>
          </cell>
          <cell r="BG131">
            <v>45872</v>
          </cell>
          <cell r="BH131">
            <v>45926</v>
          </cell>
        </row>
        <row r="132">
          <cell r="B132" t="str">
            <v>CD-131-2025</v>
          </cell>
          <cell r="C132" t="str">
            <v>ADRIANA MILENA TORRES MEJIA</v>
          </cell>
          <cell r="D132" t="str">
            <v xml:space="preserve">PRESTACIÓN DE SERVICIOS DE APOYO A LA GESTIÓN PARA APOYAR LA GESTIONES DERIVADAS DEL PROGRAMA DE TRANSPARENCIA Y ÉTICA EN LO PÚBLICO Y DE LA ESTRATEGIA DE RENDICIÓN DE CUENAS, ASÍ COMO APOYAR LAS GESTIONES ADMINISTRATIVAS DERIVADAS DEL LOS PROCESOS DE PLANEACIÓN ESTRATÉGICA	</v>
          </cell>
          <cell r="E132" t="str">
            <v>Persona Natural</v>
          </cell>
          <cell r="F132" t="str">
            <v>Cedula</v>
          </cell>
          <cell r="G132">
            <v>1002327621</v>
          </cell>
          <cell r="H132" t="str">
            <v>Femenino</v>
          </cell>
          <cell r="I132">
            <v>7</v>
          </cell>
          <cell r="J132">
            <v>3103717305</v>
          </cell>
          <cell r="K132" t="str">
            <v>torresmejiaadriana@gmail.com</v>
          </cell>
          <cell r="L132" t="str">
            <v>Nueva Eps</v>
          </cell>
          <cell r="M132" t="str">
            <v>Colpensiones</v>
          </cell>
          <cell r="N132" t="str">
            <v>Positiva</v>
          </cell>
          <cell r="O132" t="str">
            <v>Profesional Especializado</v>
          </cell>
          <cell r="P132" t="str">
            <v>Politologa</v>
          </cell>
          <cell r="Q132" t="str">
            <v>No</v>
          </cell>
          <cell r="R132">
            <v>80111600</v>
          </cell>
          <cell r="S132" t="str">
            <v>Prestacion de Servicios de apoyo</v>
          </cell>
          <cell r="T132" t="str">
            <v>Planeacion y Sistemas</v>
          </cell>
          <cell r="U132" t="str">
            <v>ANGELICA MARIA ZAMORA ACOSTA</v>
          </cell>
          <cell r="V132">
            <v>1070751391</v>
          </cell>
          <cell r="W132">
            <v>2</v>
          </cell>
          <cell r="X132">
            <v>45691</v>
          </cell>
          <cell r="Y132">
            <v>2525</v>
          </cell>
          <cell r="Z132">
            <v>40359000</v>
          </cell>
          <cell r="AA132">
            <v>45665</v>
          </cell>
          <cell r="AB132" t="str">
            <v>N/A</v>
          </cell>
          <cell r="AC132">
            <v>45688</v>
          </cell>
          <cell r="AD132">
            <v>6</v>
          </cell>
          <cell r="AE132">
            <v>0</v>
          </cell>
          <cell r="AF132">
            <v>180</v>
          </cell>
          <cell r="AG132">
            <v>3669000</v>
          </cell>
          <cell r="AH132">
            <v>22014000</v>
          </cell>
          <cell r="AI132">
            <v>22014000</v>
          </cell>
          <cell r="AJ132" t="str">
            <v>NO</v>
          </cell>
          <cell r="AK132">
            <v>15225</v>
          </cell>
          <cell r="AL132">
            <v>22014000</v>
          </cell>
          <cell r="AM132">
            <v>45691</v>
          </cell>
          <cell r="AN132" t="str">
            <v>C-1399-1000-9-803001-1399060-02</v>
          </cell>
          <cell r="AO132" t="str">
            <v>ADQUIS. DE BYS - SERVICIO DE IMPLEMENTACIÓN SISTEMAS DE GESTIÓN - FORTALECIMIENTO INSTITUCIONAL PARA LA GENERACIÓN DE VALOR PÚBLICO EN EL SECTOR SOLIDARIO NACIONAL</v>
          </cell>
          <cell r="AP132" t="str">
            <v>Inversion</v>
          </cell>
          <cell r="AQ132" t="str">
            <v>PLA-025-009</v>
          </cell>
          <cell r="AR132">
            <v>45691</v>
          </cell>
          <cell r="AS132">
            <v>45871</v>
          </cell>
          <cell r="AV132" t="str">
            <v>Terminado</v>
          </cell>
        </row>
        <row r="133">
          <cell r="B133" t="str">
            <v>CD-132-2025</v>
          </cell>
          <cell r="C133" t="str">
            <v>FREDY EDUARDO PEREZ SALAMANCA</v>
          </cell>
          <cell r="D133" t="str">
            <v xml:space="preserve">PRESTACIÓN DE SERVICIOS PROFESIONALES PARA EL APOYO AL PROCESO DE SUPERVISIÓN DE LAS CACs	</v>
          </cell>
          <cell r="E133" t="str">
            <v>Persona Natural</v>
          </cell>
          <cell r="F133" t="str">
            <v>Cedula</v>
          </cell>
          <cell r="G133">
            <v>74180320</v>
          </cell>
          <cell r="H133" t="str">
            <v>Masculino</v>
          </cell>
          <cell r="I133">
            <v>2</v>
          </cell>
          <cell r="J133">
            <v>3125208669</v>
          </cell>
          <cell r="K133" t="str">
            <v>feduardops@yahoo.es</v>
          </cell>
          <cell r="L133" t="str">
            <v>Sanitas</v>
          </cell>
          <cell r="M133" t="str">
            <v>Colpensiones</v>
          </cell>
          <cell r="N133" t="str">
            <v>Positiva</v>
          </cell>
          <cell r="O133" t="str">
            <v>Profesional Especializado</v>
          </cell>
          <cell r="P133" t="str">
            <v>Contador Publico</v>
          </cell>
          <cell r="Q133" t="str">
            <v>No</v>
          </cell>
          <cell r="R133">
            <v>80111600</v>
          </cell>
          <cell r="S133" t="str">
            <v>Prestacion de Servicios Profesionales</v>
          </cell>
          <cell r="T133" t="str">
            <v>Delegatura Financiera</v>
          </cell>
          <cell r="U133" t="str">
            <v>EDGAR PAEZ BASTIDAS</v>
          </cell>
          <cell r="V133">
            <v>79684314</v>
          </cell>
          <cell r="W133">
            <v>1</v>
          </cell>
          <cell r="X133">
            <v>45691</v>
          </cell>
          <cell r="Y133">
            <v>13125</v>
          </cell>
          <cell r="Z133">
            <v>60000000</v>
          </cell>
          <cell r="AA133">
            <v>45672</v>
          </cell>
          <cell r="AB133" t="str">
            <v>N/A</v>
          </cell>
          <cell r="AC133">
            <v>45688</v>
          </cell>
          <cell r="AD133">
            <v>5</v>
          </cell>
          <cell r="AE133">
            <v>0</v>
          </cell>
          <cell r="AF133">
            <v>150</v>
          </cell>
          <cell r="AG133">
            <v>6000000</v>
          </cell>
          <cell r="AH133">
            <v>30000000</v>
          </cell>
          <cell r="AI133">
            <v>30000000</v>
          </cell>
          <cell r="AJ133" t="str">
            <v>NO</v>
          </cell>
          <cell r="AK133">
            <v>15325</v>
          </cell>
          <cell r="AL133">
            <v>30000000</v>
          </cell>
          <cell r="AM133">
            <v>45691</v>
          </cell>
          <cell r="AN133" t="str">
            <v>C-1304-1000-9-803001-1304036-02</v>
          </cell>
          <cell r="AO133" t="str">
            <v>ADQUIS. DE BYS - SERVICIO DE SEGUIMIENTO - FORTALECIMIENTO DE LAS CAPACIDADES PARA EJERCER LA LABOR DE SUPERVISIÓN A LAS ORGANIZACIONES VIGILADAS POR LA SUPERINTENDENCIA DE LA ECONOMÍA SOLIDARIA A NIVEL NACIONAL NACIONAL</v>
          </cell>
          <cell r="AP133" t="str">
            <v>Inversion</v>
          </cell>
          <cell r="AQ133" t="str">
            <v>DLF-25-005</v>
          </cell>
          <cell r="AR133">
            <v>45691</v>
          </cell>
          <cell r="AS133">
            <v>45840</v>
          </cell>
          <cell r="AV133" t="str">
            <v>Terminado</v>
          </cell>
        </row>
        <row r="134">
          <cell r="B134" t="str">
            <v>CD-133-2025</v>
          </cell>
          <cell r="C134" t="str">
            <v>NICOLAS FELIPE ROZO CRUZ</v>
          </cell>
          <cell r="D134" t="str">
            <v>PRESTACIÓN DE SERVICIOS PROFESIONALES PARA APOYAR EN EL SEGUIMIENTO Y EJECUCIÓN DE LAS ACTIVIDADES AUDIOVISUALES PROPIAS DE COMUNICACIÓN INTERNA Y EXTERNA DE LA SUPERINTENDENCIA DE LA ECONOMÍA SOLIDARIA</v>
          </cell>
          <cell r="E134" t="str">
            <v>Persona Natural</v>
          </cell>
          <cell r="F134" t="str">
            <v>Cedula</v>
          </cell>
          <cell r="G134">
            <v>1000047928</v>
          </cell>
          <cell r="H134" t="str">
            <v>Masculino</v>
          </cell>
          <cell r="I134">
            <v>3</v>
          </cell>
          <cell r="J134">
            <v>3143856701</v>
          </cell>
          <cell r="K134" t="str">
            <v>nrozoc@gmail.com</v>
          </cell>
          <cell r="L134" t="str">
            <v>Sanitas</v>
          </cell>
          <cell r="M134" t="str">
            <v xml:space="preserve">Proteccion </v>
          </cell>
          <cell r="N134" t="str">
            <v>Positiva</v>
          </cell>
          <cell r="O134" t="str">
            <v>Profesional Universitario</v>
          </cell>
          <cell r="P134" t="str">
            <v>Ingeniero en Multimedia</v>
          </cell>
          <cell r="Q134" t="str">
            <v>No</v>
          </cell>
          <cell r="R134">
            <v>80111600</v>
          </cell>
          <cell r="S134" t="str">
            <v>Prestacion de Servicios Profesionales</v>
          </cell>
          <cell r="T134" t="str">
            <v>Despacho</v>
          </cell>
          <cell r="U134" t="str">
            <v>LUIS EDUARDO MEJIA SANDOVAL</v>
          </cell>
          <cell r="V134">
            <v>7629432</v>
          </cell>
          <cell r="W134">
            <v>5</v>
          </cell>
          <cell r="X134">
            <v>45695</v>
          </cell>
          <cell r="Y134">
            <v>18325</v>
          </cell>
          <cell r="Z134">
            <v>34500000</v>
          </cell>
          <cell r="AA134">
            <v>45692</v>
          </cell>
          <cell r="AB134" t="str">
            <v>N/A</v>
          </cell>
          <cell r="AC134">
            <v>45694</v>
          </cell>
          <cell r="AD134">
            <v>6</v>
          </cell>
          <cell r="AE134">
            <v>0</v>
          </cell>
          <cell r="AF134">
            <v>180</v>
          </cell>
          <cell r="AG134">
            <v>3000000</v>
          </cell>
          <cell r="AH134">
            <v>18000000</v>
          </cell>
          <cell r="AI134">
            <v>18000000</v>
          </cell>
          <cell r="AJ134" t="str">
            <v>NO</v>
          </cell>
          <cell r="AK134">
            <v>15725</v>
          </cell>
          <cell r="AL134">
            <v>18000000</v>
          </cell>
          <cell r="AM134">
            <v>45695</v>
          </cell>
          <cell r="AN134" t="str">
            <v>C-1304-1000-9-803001-1304025-02</v>
          </cell>
          <cell r="AO134"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134" t="str">
            <v>Inversion</v>
          </cell>
          <cell r="AQ134" t="str">
            <v>DES-25-003</v>
          </cell>
          <cell r="AR134">
            <v>45695</v>
          </cell>
          <cell r="AS134">
            <v>45875</v>
          </cell>
          <cell r="AV134" t="str">
            <v>Terminado</v>
          </cell>
        </row>
        <row r="135">
          <cell r="B135" t="str">
            <v>CD-134-2025</v>
          </cell>
          <cell r="C135" t="str">
            <v xml:space="preserve">JEIMI LISBETH VILLAMIZAR OYOLA </v>
          </cell>
          <cell r="D135" t="str">
            <v>PRESTACIÓN DE SERVICIOS DE APOYO EN LA GENERACIÓN, DISEÑO Y PRODUCCIÓN DE CONTENIDOS A TRAVÉS DE LOS CANALES DE COMUNICACIÓN INTERNOS Y EXTERNOS; CON EL FIN DE VISIBILIZAR LA GESTIÓN DE LA SUPERINTENDENCIA DE LA ECONOMÍA SOLIDARIA</v>
          </cell>
          <cell r="E135" t="str">
            <v>Persona Natural</v>
          </cell>
          <cell r="F135" t="str">
            <v>Cedula</v>
          </cell>
          <cell r="G135">
            <v>1098682509</v>
          </cell>
          <cell r="H135" t="str">
            <v>Femenino</v>
          </cell>
          <cell r="I135">
            <v>0</v>
          </cell>
          <cell r="J135">
            <v>3195321611</v>
          </cell>
          <cell r="K135" t="str">
            <v>jeimilivi@gmail.com</v>
          </cell>
          <cell r="L135" t="str">
            <v>Sanitas</v>
          </cell>
          <cell r="M135" t="str">
            <v>Colfondos</v>
          </cell>
          <cell r="N135" t="str">
            <v>Positiva</v>
          </cell>
          <cell r="O135" t="str">
            <v>Tecnico Profesional</v>
          </cell>
          <cell r="P135" t="str">
            <v>Fotografia</v>
          </cell>
          <cell r="Q135" t="str">
            <v>No</v>
          </cell>
          <cell r="R135">
            <v>80111600</v>
          </cell>
          <cell r="S135" t="str">
            <v>Prestacion de Servicios de apoyo</v>
          </cell>
          <cell r="T135" t="str">
            <v>Despacho</v>
          </cell>
          <cell r="U135" t="str">
            <v>LUIS EDUARDO MEJIA SANDOVAL</v>
          </cell>
          <cell r="V135">
            <v>7629432</v>
          </cell>
          <cell r="W135">
            <v>5</v>
          </cell>
          <cell r="X135">
            <v>45701</v>
          </cell>
          <cell r="Y135">
            <v>18425</v>
          </cell>
          <cell r="Z135">
            <v>34500000</v>
          </cell>
          <cell r="AA135">
            <v>45692</v>
          </cell>
          <cell r="AB135" t="str">
            <v>N/A</v>
          </cell>
          <cell r="AC135">
            <v>45694</v>
          </cell>
          <cell r="AD135">
            <v>6</v>
          </cell>
          <cell r="AE135">
            <v>0</v>
          </cell>
          <cell r="AF135">
            <v>180</v>
          </cell>
          <cell r="AG135">
            <v>3000000</v>
          </cell>
          <cell r="AH135">
            <v>18000000</v>
          </cell>
          <cell r="AI135">
            <v>18000000</v>
          </cell>
          <cell r="AJ135" t="str">
            <v>NO</v>
          </cell>
          <cell r="AK135">
            <v>15825</v>
          </cell>
          <cell r="AL135">
            <v>18000000</v>
          </cell>
          <cell r="AM135">
            <v>45695</v>
          </cell>
          <cell r="AN135" t="str">
            <v>C-1304-1000-9-803001-1304025-02</v>
          </cell>
          <cell r="AO135"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135" t="str">
            <v>Inversion</v>
          </cell>
          <cell r="AQ135" t="str">
            <v>DES-25-004</v>
          </cell>
          <cell r="AR135">
            <v>45700</v>
          </cell>
          <cell r="AS135">
            <v>45880</v>
          </cell>
          <cell r="AV135" t="str">
            <v>Terminado</v>
          </cell>
        </row>
        <row r="136">
          <cell r="B136" t="str">
            <v>CD-135-2025</v>
          </cell>
          <cell r="C136" t="str">
            <v>JUAN CARLOS FLOREZ HERRERA</v>
          </cell>
          <cell r="D136" t="str">
            <v>PRESTAR SERVICIOS TÉCNICOS PARA EL APOYO EN LA GESTIÓN OPERATIVA DE INVENTARIOS Y EL PROCESO DE GESTIÓN ADMINISTRATIVA DE LA SUPERSOLIDARIA</v>
          </cell>
          <cell r="E136" t="str">
            <v>Persona Natural</v>
          </cell>
          <cell r="F136" t="str">
            <v>Cedula</v>
          </cell>
          <cell r="G136">
            <v>80064703</v>
          </cell>
          <cell r="H136" t="str">
            <v>Masculino</v>
          </cell>
          <cell r="I136">
            <v>5</v>
          </cell>
          <cell r="J136">
            <v>3208186044</v>
          </cell>
          <cell r="K136" t="str">
            <v>juankflorez684@gmail.com</v>
          </cell>
          <cell r="L136" t="str">
            <v>Salud Total</v>
          </cell>
          <cell r="M136" t="str">
            <v>Colpensiones</v>
          </cell>
          <cell r="N136" t="str">
            <v>Positiva</v>
          </cell>
          <cell r="O136" t="str">
            <v>Tecnico</v>
          </cell>
          <cell r="P136" t="str">
            <v>Tecnico electricista</v>
          </cell>
          <cell r="Q136" t="str">
            <v>No</v>
          </cell>
          <cell r="R136">
            <v>80111600</v>
          </cell>
          <cell r="S136" t="str">
            <v>Prestacion Servicios Tecnicos</v>
          </cell>
          <cell r="T136" t="str">
            <v>Secretaria General</v>
          </cell>
          <cell r="U136" t="str">
            <v xml:space="preserve">JENNY CAROLINA PALACIOS TORRES </v>
          </cell>
          <cell r="V136">
            <v>52864028</v>
          </cell>
          <cell r="W136">
            <v>2</v>
          </cell>
          <cell r="X136">
            <v>45698</v>
          </cell>
          <cell r="Y136">
            <v>16825</v>
          </cell>
          <cell r="Z136">
            <v>18423333</v>
          </cell>
          <cell r="AA136">
            <v>45685</v>
          </cell>
          <cell r="AB136" t="str">
            <v>N/A</v>
          </cell>
          <cell r="AC136">
            <v>45695</v>
          </cell>
          <cell r="AD136">
            <v>5</v>
          </cell>
          <cell r="AE136">
            <v>0</v>
          </cell>
          <cell r="AF136">
            <v>150</v>
          </cell>
          <cell r="AG136">
            <v>3050000</v>
          </cell>
          <cell r="AH136">
            <v>15250000</v>
          </cell>
          <cell r="AI136">
            <v>15250000</v>
          </cell>
          <cell r="AJ136" t="str">
            <v>NO</v>
          </cell>
          <cell r="AK136">
            <v>16125</v>
          </cell>
          <cell r="AL136">
            <v>15250000</v>
          </cell>
          <cell r="AM136">
            <v>45697</v>
          </cell>
          <cell r="AN136" t="str">
            <v>A-02-02-02-008-003</v>
          </cell>
          <cell r="AO136" t="str">
            <v>SERVICIOS PROFESIONALES, CIENTÍFICOS Y TÉCNICOS (EXCEPTO LOS SERVICIOS DE INVESTIGACION, URBANISMO, JURÍDICOS Y DE CONTABILIDAD)</v>
          </cell>
          <cell r="AP136" t="str">
            <v>Funcionamiento</v>
          </cell>
          <cell r="AQ136" t="str">
            <v>SEC-25-043</v>
          </cell>
          <cell r="AR136">
            <v>45698</v>
          </cell>
          <cell r="AS136">
            <v>45847</v>
          </cell>
          <cell r="AV136" t="str">
            <v>Terminado</v>
          </cell>
        </row>
        <row r="137">
          <cell r="B137" t="str">
            <v>CD-136-2025</v>
          </cell>
          <cell r="C137" t="str">
            <v xml:space="preserve">HORTENCIA SOLER OLARTE </v>
          </cell>
          <cell r="D137" t="str">
            <v>PRESTAR SERVICIOS PROFESIONALES PARA EL APOYO Y ACOMPAÑAMIENTO EN LA IMPLEMENTACIÓN DE LAS ACTIVIDADES DEL PROGRAMA DE GESTIÓN DOCUMENTAL Y SGDEA</v>
          </cell>
          <cell r="E137" t="str">
            <v>Persona Natural</v>
          </cell>
          <cell r="F137" t="str">
            <v>Cedula</v>
          </cell>
          <cell r="G137">
            <v>51943390</v>
          </cell>
          <cell r="H137" t="str">
            <v>Femenino</v>
          </cell>
          <cell r="I137">
            <v>1</v>
          </cell>
          <cell r="J137">
            <v>3102545572</v>
          </cell>
          <cell r="K137" t="str">
            <v>hortyso@gmail.com</v>
          </cell>
          <cell r="L137" t="str">
            <v>Nueva Eps</v>
          </cell>
          <cell r="M137" t="str">
            <v>Colpensiones</v>
          </cell>
          <cell r="N137" t="str">
            <v>Positiva</v>
          </cell>
          <cell r="O137" t="str">
            <v>Profesional Especializado</v>
          </cell>
          <cell r="P137" t="str">
            <v>Profesional en Ciencias de la informacion y la Documentacion, Bibliotecologia y Archivistica</v>
          </cell>
          <cell r="Q137" t="str">
            <v>No</v>
          </cell>
          <cell r="R137">
            <v>80111600</v>
          </cell>
          <cell r="S137" t="str">
            <v>Prestacion de Servicios Profesionales</v>
          </cell>
          <cell r="T137" t="str">
            <v>Secretaria General</v>
          </cell>
          <cell r="U137" t="str">
            <v>CARLOS ENRIQUE BALLESTEROS AMAYA</v>
          </cell>
          <cell r="V137">
            <v>80825216</v>
          </cell>
          <cell r="W137">
            <v>5</v>
          </cell>
          <cell r="X137">
            <v>45699</v>
          </cell>
          <cell r="Y137">
            <v>17025</v>
          </cell>
          <cell r="Z137">
            <v>60000000</v>
          </cell>
          <cell r="AA137">
            <v>45685</v>
          </cell>
          <cell r="AB137" t="str">
            <v>N/A</v>
          </cell>
          <cell r="AC137">
            <v>45698</v>
          </cell>
          <cell r="AD137">
            <v>5</v>
          </cell>
          <cell r="AE137">
            <v>0</v>
          </cell>
          <cell r="AF137">
            <v>150</v>
          </cell>
          <cell r="AG137">
            <v>6000000</v>
          </cell>
          <cell r="AH137">
            <v>30000000</v>
          </cell>
          <cell r="AI137">
            <v>30000000</v>
          </cell>
          <cell r="AJ137" t="str">
            <v>NO</v>
          </cell>
          <cell r="AK137">
            <v>16725</v>
          </cell>
          <cell r="AL137">
            <v>30000000</v>
          </cell>
          <cell r="AM137">
            <v>45699</v>
          </cell>
          <cell r="AN137" t="str">
            <v>C-1399-1000-8-803001-1399060-02</v>
          </cell>
          <cell r="AO137" t="str">
            <v>ADQUIS. DE BYS - SERVICIO DE
IMPLEMENTACIÓN SISTEMAS DE
GESTIÓN - FORTALECIMIENTO
INSTITUCIONAL PARA LA
GENERACIÓN DE VALOR PÚBLICO
EN EL SECTOR SOLIDARIO
NACIONAL</v>
          </cell>
          <cell r="AP137" t="str">
            <v>Inversion</v>
          </cell>
          <cell r="AQ137" t="str">
            <v>SEC-25-048</v>
          </cell>
          <cell r="AR137">
            <v>45699</v>
          </cell>
          <cell r="AS137">
            <v>45848</v>
          </cell>
          <cell r="AV137" t="str">
            <v>Terminado</v>
          </cell>
        </row>
        <row r="138">
          <cell r="B138" t="str">
            <v>CD-137-2025</v>
          </cell>
          <cell r="C138" t="str">
            <v>SANDRA ALARCON PEÑA</v>
          </cell>
          <cell r="D138" t="str">
            <v>PRESTAR SERVICIOS TÉCNICOS PARA EL APOYO EN GESTIÓN DOCUMENTAL PARA LA ORGANIZACIÓN DE LOS DOCUMENTOS FÍSICOS Y ELECTRÓNICOS DEL GRUPO DE GESTIÓN DOCUMENTAL Y ADMINISTRATIVO Y GRUPO DE TALENTO HUMANO</v>
          </cell>
          <cell r="E138" t="str">
            <v>Persona Natural</v>
          </cell>
          <cell r="F138" t="str">
            <v>Cedula</v>
          </cell>
          <cell r="G138">
            <v>52334182</v>
          </cell>
          <cell r="H138" t="str">
            <v>Femenino</v>
          </cell>
          <cell r="I138">
            <v>5</v>
          </cell>
          <cell r="J138">
            <v>3158255184</v>
          </cell>
          <cell r="K138" t="str">
            <v>sandy_1973_@hotmail.com</v>
          </cell>
          <cell r="L138" t="str">
            <v>Sanitas</v>
          </cell>
          <cell r="M138" t="str">
            <v>Colpensiones</v>
          </cell>
          <cell r="N138" t="str">
            <v>Positiva</v>
          </cell>
          <cell r="O138" t="str">
            <v>Bachiller</v>
          </cell>
          <cell r="P138" t="str">
            <v>Auxiliar de Archivo</v>
          </cell>
          <cell r="Q138" t="str">
            <v>No</v>
          </cell>
          <cell r="R138">
            <v>80111600</v>
          </cell>
          <cell r="S138" t="str">
            <v>Prestacion Servicios Tecnicos</v>
          </cell>
          <cell r="T138" t="str">
            <v>Secretaria General</v>
          </cell>
          <cell r="U138" t="str">
            <v>CARLOS ENRIQUE BALLESTEROS AMAYA</v>
          </cell>
          <cell r="V138">
            <v>80825216</v>
          </cell>
          <cell r="W138">
            <v>5</v>
          </cell>
          <cell r="X138">
            <v>45698</v>
          </cell>
          <cell r="Y138">
            <v>16925</v>
          </cell>
          <cell r="Z138">
            <v>23000000</v>
          </cell>
          <cell r="AA138">
            <v>45685</v>
          </cell>
          <cell r="AB138" t="str">
            <v>N/A</v>
          </cell>
          <cell r="AC138">
            <v>45695</v>
          </cell>
          <cell r="AD138">
            <v>5</v>
          </cell>
          <cell r="AE138">
            <v>0</v>
          </cell>
          <cell r="AF138">
            <v>150</v>
          </cell>
          <cell r="AG138">
            <v>2400000</v>
          </cell>
          <cell r="AH138">
            <v>12000000</v>
          </cell>
          <cell r="AI138">
            <v>12000000</v>
          </cell>
          <cell r="AJ138" t="str">
            <v>NO</v>
          </cell>
          <cell r="AK138">
            <v>16425</v>
          </cell>
          <cell r="AL138">
            <v>12000000</v>
          </cell>
          <cell r="AM138">
            <v>45698</v>
          </cell>
          <cell r="AN138" t="str">
            <v>C-1399-1000-8-803001-1399060-02</v>
          </cell>
          <cell r="AO138" t="str">
            <v>ADQUIS. DE BYS - SERVICIO DE IMPLEMENTACIÓN SISTEMAS DE GESTIÓN - FORTALECIMIENTO INSTITUCIONAL PARA LA GENERACIÓN DE VALOR PÚBLICO EN EL SECTOR SOLIDARIO NACIONAL</v>
          </cell>
          <cell r="AP138" t="str">
            <v>Inversion</v>
          </cell>
          <cell r="AQ138" t="str">
            <v>SEC-25-049 -</v>
          </cell>
          <cell r="AR138">
            <v>45698</v>
          </cell>
          <cell r="AS138">
            <v>45847</v>
          </cell>
          <cell r="AV138" t="str">
            <v>Terminado</v>
          </cell>
        </row>
        <row r="139">
          <cell r="B139" t="str">
            <v>CD-138-2025</v>
          </cell>
          <cell r="C139" t="str">
            <v>JOSE JORGE PACHECO QUINTERO</v>
          </cell>
          <cell r="D139" t="str">
            <v>PRESTACIÓN DE SERVICIOS PROFESIONALES PARA APOYAR AL GRUPO DE TALENTO HUMANO DE LA SECRETARIA GENERAL</v>
          </cell>
          <cell r="E139" t="str">
            <v>Persona Natural</v>
          </cell>
          <cell r="F139" t="str">
            <v>Cedula</v>
          </cell>
          <cell r="G139">
            <v>1196966214</v>
          </cell>
          <cell r="H139" t="str">
            <v>Masculino</v>
          </cell>
          <cell r="I139">
            <v>8</v>
          </cell>
          <cell r="J139">
            <v>3046333101</v>
          </cell>
          <cell r="K139" t="str">
            <v>josepachecoq@gmail.com</v>
          </cell>
          <cell r="L139" t="str">
            <v>Mutualser</v>
          </cell>
          <cell r="M139" t="str">
            <v>Porvenir</v>
          </cell>
          <cell r="N139" t="str">
            <v>Positiva</v>
          </cell>
          <cell r="O139" t="str">
            <v>Profesional Universitario</v>
          </cell>
          <cell r="P139" t="str">
            <v>Ingeniero Industrial</v>
          </cell>
          <cell r="Q139" t="str">
            <v>No</v>
          </cell>
          <cell r="R139">
            <v>80111600</v>
          </cell>
          <cell r="S139" t="str">
            <v>Prestacion de Servicios Profesionales</v>
          </cell>
          <cell r="T139" t="str">
            <v>Secretaria General</v>
          </cell>
          <cell r="U139" t="str">
            <v>MARIA CAMILA BOHORQUEZ RESTREPO</v>
          </cell>
          <cell r="V139">
            <v>1019136462</v>
          </cell>
          <cell r="W139">
            <v>1</v>
          </cell>
          <cell r="X139">
            <v>45700</v>
          </cell>
          <cell r="Y139">
            <v>17925</v>
          </cell>
          <cell r="Z139">
            <v>40000000</v>
          </cell>
          <cell r="AA139">
            <v>45688</v>
          </cell>
          <cell r="AB139" t="str">
            <v>N/A</v>
          </cell>
          <cell r="AC139">
            <v>45695</v>
          </cell>
          <cell r="AD139">
            <v>5</v>
          </cell>
          <cell r="AE139">
            <v>0</v>
          </cell>
          <cell r="AF139">
            <v>150</v>
          </cell>
          <cell r="AG139">
            <v>3544000</v>
          </cell>
          <cell r="AH139">
            <v>17720000</v>
          </cell>
          <cell r="AI139">
            <v>17720000</v>
          </cell>
          <cell r="AJ139" t="str">
            <v>NO</v>
          </cell>
          <cell r="AK139">
            <v>16225</v>
          </cell>
          <cell r="AL139">
            <v>17720000</v>
          </cell>
          <cell r="AM139">
            <v>45697</v>
          </cell>
          <cell r="AN139" t="str">
            <v>A-02-02-02-008-003</v>
          </cell>
          <cell r="AO139" t="str">
            <v>SERVICIOS PROFESIONALES, CIENTÍFICOS Y TÉCNICOS (EXCEPTO LOS SERVICIOS DE INVESTIGACION, URBANISMO, JURÍDICOS Y DE CONTABILIDAD)</v>
          </cell>
          <cell r="AP139" t="str">
            <v>Funcionamiento</v>
          </cell>
          <cell r="AQ139" t="str">
            <v>SEC-25-017</v>
          </cell>
          <cell r="AR139">
            <v>45698</v>
          </cell>
          <cell r="AS139">
            <v>45847</v>
          </cell>
          <cell r="AV139" t="str">
            <v>Terminado</v>
          </cell>
        </row>
        <row r="140">
          <cell r="B140" t="str">
            <v>CD-139-2025</v>
          </cell>
          <cell r="C140" t="str">
            <v>MARIA FERNANDA GUTIERREZ VARGAS</v>
          </cell>
          <cell r="D140" t="str">
            <v>PRESTACIÓN DE SERVICIOS DE APOYO A LA GESTIÓN EN LA REVISIÓN, SEGUIMIENTO DE TRÁMITES, ELABORACIÓN E IMPLEMENTACIÓN DE LOS PROGRAMAS DE LA SECRETARIA GENERAL</v>
          </cell>
          <cell r="E140" t="str">
            <v>Persona Natural</v>
          </cell>
          <cell r="F140" t="str">
            <v>Cedula</v>
          </cell>
          <cell r="G140">
            <v>1000719490</v>
          </cell>
          <cell r="H140" t="str">
            <v>Femenino</v>
          </cell>
          <cell r="I140">
            <v>4</v>
          </cell>
          <cell r="J140">
            <v>6506390791</v>
          </cell>
          <cell r="K140" t="str">
            <v>maria.fernanda.gutierrezvargas01@gmail.com</v>
          </cell>
          <cell r="L140" t="str">
            <v>Compensar</v>
          </cell>
          <cell r="M140" t="str">
            <v>Colpensiones</v>
          </cell>
          <cell r="N140" t="str">
            <v>Positiva</v>
          </cell>
          <cell r="O140" t="str">
            <v>Tecnico Profesional</v>
          </cell>
          <cell r="P140" t="str">
            <v>Estudiante Abogado</v>
          </cell>
          <cell r="Q140" t="str">
            <v>No</v>
          </cell>
          <cell r="R140">
            <v>80111600</v>
          </cell>
          <cell r="S140" t="str">
            <v>Prestacion de Servicios de apoyo</v>
          </cell>
          <cell r="T140" t="str">
            <v>Secretaria General</v>
          </cell>
          <cell r="U140" t="str">
            <v>MARCELA MARGARITA VIDAL MARQUEZ</v>
          </cell>
          <cell r="V140">
            <v>39047745</v>
          </cell>
          <cell r="W140">
            <v>3</v>
          </cell>
          <cell r="X140">
            <v>45700</v>
          </cell>
          <cell r="Y140">
            <v>17225</v>
          </cell>
          <cell r="Z140">
            <v>11890000</v>
          </cell>
          <cell r="AA140">
            <v>45685</v>
          </cell>
          <cell r="AB140" t="str">
            <v>N/A</v>
          </cell>
          <cell r="AC140">
            <v>45695</v>
          </cell>
          <cell r="AD140">
            <v>5</v>
          </cell>
          <cell r="AE140">
            <v>0</v>
          </cell>
          <cell r="AF140">
            <v>150</v>
          </cell>
          <cell r="AG140">
            <v>2378000</v>
          </cell>
          <cell r="AH140">
            <v>11890000</v>
          </cell>
          <cell r="AI140">
            <v>11890000</v>
          </cell>
          <cell r="AJ140" t="str">
            <v>NO</v>
          </cell>
          <cell r="AK140">
            <v>16325</v>
          </cell>
          <cell r="AL140">
            <v>11890000</v>
          </cell>
          <cell r="AM140">
            <v>45698</v>
          </cell>
          <cell r="AN140" t="str">
            <v>C-1399-1000-8-803001-1399071-02</v>
          </cell>
          <cell r="AO140" t="str">
            <v>ADQUIS. DE BYS - SERVICIO DE EDUCACIÓN INFORMAL - FORTALECIMIENTO INSTITUCIONAL PARA LA GENERACIÓN DE VALOR PÚBLICO EN EL SECTOR SOLIDARIO NACIONAL</v>
          </cell>
          <cell r="AP140" t="str">
            <v>Inversion</v>
          </cell>
          <cell r="AQ140" t="str">
            <v>SEC-25-068</v>
          </cell>
          <cell r="AR140">
            <v>45698</v>
          </cell>
          <cell r="AS140">
            <v>45847</v>
          </cell>
          <cell r="AV140" t="str">
            <v>Terminado</v>
          </cell>
        </row>
        <row r="141">
          <cell r="B141" t="str">
            <v>CD-140-2025</v>
          </cell>
          <cell r="C141" t="str">
            <v>SHENLY MARIA MARGARITA SUAREZ MARTIN</v>
          </cell>
          <cell r="D141" t="str">
            <v>PRESTACIÓN DE SERVICIOS PROFESIONALES PARA APOYAR CON EL ANÁLISIS Y EVALUACIÓN DE LA SITUACIÓN FINANCIERA Y DE RIESGOS DE LOS FONDOS DE EMPLEADOS VIGILADOS POR LA DELEGATURA PARA LA SUPERVISIÓN DEL AHORRO Y LA FORMA ASOCIATIVA SOLIDARIA</v>
          </cell>
          <cell r="E141" t="str">
            <v>Persona Natural</v>
          </cell>
          <cell r="F141" t="str">
            <v>Cedula</v>
          </cell>
          <cell r="G141">
            <v>1075673425</v>
          </cell>
          <cell r="H141" t="str">
            <v>Femenino</v>
          </cell>
          <cell r="I141">
            <v>8</v>
          </cell>
          <cell r="J141">
            <v>3123807379</v>
          </cell>
          <cell r="K141" t="str">
            <v>shenly2400@gamil.com</v>
          </cell>
          <cell r="L141" t="str">
            <v>Famisanar EPS</v>
          </cell>
          <cell r="M141" t="str">
            <v>Porvenir</v>
          </cell>
          <cell r="N141" t="str">
            <v>Positiva</v>
          </cell>
          <cell r="O141" t="str">
            <v>Tecnico Profesional</v>
          </cell>
          <cell r="P141" t="str">
            <v>Administrador de empresas</v>
          </cell>
          <cell r="Q141" t="str">
            <v>No</v>
          </cell>
          <cell r="R141">
            <v>80111600</v>
          </cell>
          <cell r="S141" t="str">
            <v>Prestacion de Servicios Profesionales</v>
          </cell>
          <cell r="T141" t="str">
            <v>Delegatura Asociativa</v>
          </cell>
          <cell r="U141" t="str">
            <v>MARTHA NURY BELTRAN MISAS</v>
          </cell>
          <cell r="V141">
            <v>63340520</v>
          </cell>
          <cell r="W141">
            <v>5</v>
          </cell>
          <cell r="X141">
            <v>45699</v>
          </cell>
          <cell r="Y141">
            <v>17525</v>
          </cell>
          <cell r="Z141">
            <v>50000000</v>
          </cell>
          <cell r="AA141">
            <v>45687</v>
          </cell>
          <cell r="AB141" t="str">
            <v>N/A</v>
          </cell>
          <cell r="AC141">
            <v>45698</v>
          </cell>
          <cell r="AD141">
            <v>6</v>
          </cell>
          <cell r="AE141">
            <v>0</v>
          </cell>
          <cell r="AF141">
            <v>180</v>
          </cell>
          <cell r="AG141">
            <v>5000000</v>
          </cell>
          <cell r="AH141">
            <v>30000000</v>
          </cell>
          <cell r="AI141">
            <v>30000000</v>
          </cell>
          <cell r="AJ141" t="str">
            <v>NO</v>
          </cell>
          <cell r="AK141">
            <v>16625</v>
          </cell>
          <cell r="AL141">
            <v>30000000</v>
          </cell>
          <cell r="AM141">
            <v>45698</v>
          </cell>
          <cell r="AN141" t="str">
            <v>C-1304-1000-9-803001-1304036-02</v>
          </cell>
          <cell r="AO141" t="str">
            <v>ADQUIS. DE BYS - SERVICIO DE SEGUIMIENTO - FORTALECIMIENTO DE LAS CAPACIDADES PARA EJERCER LA LABOR DE SUPERVISIÓN A LAS ORGANIZACIONES VIGILADAS POR LA SUPERINTENDENCIA DE LA ECONOMÍA SOLIDARIA A NIVEL NACIONAL NACIONAL</v>
          </cell>
          <cell r="AP141" t="str">
            <v>Inversion</v>
          </cell>
          <cell r="AQ141" t="str">
            <v>DLA-25-007</v>
          </cell>
          <cell r="AR141">
            <v>45699</v>
          </cell>
          <cell r="AS141">
            <v>45879</v>
          </cell>
          <cell r="AV141" t="str">
            <v>Terminado</v>
          </cell>
        </row>
        <row r="142">
          <cell r="B142" t="str">
            <v>CD-141-2025</v>
          </cell>
          <cell r="C142" t="str">
            <v>JUAN JOSE OSSA CHAVARRIAGA</v>
          </cell>
          <cell r="D142" t="str">
            <v>PRESTACIÓN DE SERVICIOS PROFESIONALES PARA APOYAR CON LAS ACTIVIDADES TRANSVERSALES DEL GRUPO DE INSPECCIÓN A ORGANIZACIONES VIGILADAS POR LA DELEGATURA PARA LA SUPERVISIÓN DEL AHORRO Y LA FORMA ASOCIATIVA SOLIDARIA</v>
          </cell>
          <cell r="E142" t="str">
            <v>Persona Natural</v>
          </cell>
          <cell r="F142" t="str">
            <v>Cedula</v>
          </cell>
          <cell r="G142">
            <v>1018503314</v>
          </cell>
          <cell r="H142" t="str">
            <v>Masculino</v>
          </cell>
          <cell r="I142">
            <v>3</v>
          </cell>
          <cell r="J142">
            <v>3148008387</v>
          </cell>
          <cell r="K142" t="str">
            <v>jjossa24@gmail.com</v>
          </cell>
          <cell r="L142" t="str">
            <v>Sanitas</v>
          </cell>
          <cell r="M142" t="str">
            <v>Porvenir</v>
          </cell>
          <cell r="N142" t="str">
            <v>Positiva</v>
          </cell>
          <cell r="O142" t="str">
            <v>Profesional Universitario</v>
          </cell>
          <cell r="P142" t="str">
            <v>Ingeniero Industrial</v>
          </cell>
          <cell r="Q142" t="str">
            <v>No</v>
          </cell>
          <cell r="R142">
            <v>80111600</v>
          </cell>
          <cell r="S142" t="str">
            <v>Prestacion de Servicios Profesionales</v>
          </cell>
          <cell r="T142" t="str">
            <v>Delegatura Asociativa</v>
          </cell>
          <cell r="U142" t="str">
            <v>JENNY ANDREA NARVAEZ CASADIEGO</v>
          </cell>
          <cell r="V142">
            <v>1018425224</v>
          </cell>
          <cell r="W142">
            <v>2</v>
          </cell>
          <cell r="X142">
            <v>45700</v>
          </cell>
          <cell r="Y142">
            <v>17425</v>
          </cell>
          <cell r="Z142">
            <v>35000000</v>
          </cell>
          <cell r="AA142">
            <v>45687</v>
          </cell>
          <cell r="AB142" t="str">
            <v>N/A</v>
          </cell>
          <cell r="AC142">
            <v>45699</v>
          </cell>
          <cell r="AD142">
            <v>6</v>
          </cell>
          <cell r="AE142">
            <v>0</v>
          </cell>
          <cell r="AF142">
            <v>180</v>
          </cell>
          <cell r="AG142">
            <v>3500000</v>
          </cell>
          <cell r="AH142">
            <v>21000000</v>
          </cell>
          <cell r="AI142">
            <v>21000000</v>
          </cell>
          <cell r="AJ142" t="str">
            <v>NO</v>
          </cell>
          <cell r="AK142">
            <v>16825</v>
          </cell>
          <cell r="AL142">
            <v>21000000</v>
          </cell>
          <cell r="AM142">
            <v>45700</v>
          </cell>
          <cell r="AN142" t="str">
            <v>C-1304-1000-9-803001-1304036-02</v>
          </cell>
          <cell r="AO142" t="str">
            <v>ADQUIS. DE BYS - SERVICIO DE SEGUIMIENTO - FORTALECIMIENTO DE LAS CAPACIDADES PARA EJERCER LA LABOR DE SUPERVISIÓN A LAS ORGANIZACIONES VIGILADAS POR LA SUPERINTENDENCIA DE LA ECONOMÍA SOLIDARIA A NIVEL NACIONAL NACIONAL</v>
          </cell>
          <cell r="AP142" t="str">
            <v>Inversion</v>
          </cell>
          <cell r="AQ142" t="str">
            <v>DLA-25-020</v>
          </cell>
          <cell r="AR142">
            <v>45700</v>
          </cell>
          <cell r="AS142">
            <v>45880</v>
          </cell>
          <cell r="AV142" t="str">
            <v>Terminado</v>
          </cell>
        </row>
        <row r="143">
          <cell r="B143" t="str">
            <v>CD-142-2025</v>
          </cell>
          <cell r="C143" t="str">
            <v>JOSE LUIS LOPEZ RIVERA</v>
          </cell>
          <cell r="D143" t="str">
            <v>PRESTACIÓN DE SERVICIOS PROFESIONALES PARA APOYAR CON EL ANÁLISIS Y EVALUACIÓN DE LA SITUACIÓN FINANCIERA Y DE RIESGOS DE LOS FONDOS DE EMPELADOS VIGILADOS POR LA DELEGATURA PARA LA SUPERVISIÓN DEL AHORRO Y LA FORMA ASOCIATIVA SOLIDARIADELEGATURA PARA LA SUPERVISIÓN DEL AHORRO Y LA FORMA ASOCIATIVA SOLIDARIA</v>
          </cell>
          <cell r="E143" t="str">
            <v>Persona Natural</v>
          </cell>
          <cell r="F143" t="str">
            <v>Cedula</v>
          </cell>
          <cell r="G143">
            <v>88258691</v>
          </cell>
          <cell r="H143" t="str">
            <v>Masculino</v>
          </cell>
          <cell r="I143">
            <v>8</v>
          </cell>
          <cell r="J143">
            <v>318623647</v>
          </cell>
          <cell r="K143" t="str">
            <v>Lopez_rjl@hotmail.com</v>
          </cell>
          <cell r="L143" t="str">
            <v>Sura</v>
          </cell>
          <cell r="M143" t="str">
            <v>Skandia</v>
          </cell>
          <cell r="N143" t="str">
            <v>Positiva</v>
          </cell>
          <cell r="O143" t="str">
            <v>Profesional Especializado</v>
          </cell>
          <cell r="P143" t="str">
            <v>Administrador de empresas</v>
          </cell>
          <cell r="Q143" t="str">
            <v>No</v>
          </cell>
          <cell r="R143">
            <v>80111600</v>
          </cell>
          <cell r="S143" t="str">
            <v>Prestacion de Servicios Profesionales</v>
          </cell>
          <cell r="T143" t="str">
            <v>Delegatura Asociativa</v>
          </cell>
          <cell r="U143" t="str">
            <v>MARTHA NURY BELTRAN MISAS</v>
          </cell>
          <cell r="V143">
            <v>63340520</v>
          </cell>
          <cell r="W143">
            <v>5</v>
          </cell>
          <cell r="X143">
            <v>45700</v>
          </cell>
          <cell r="Y143">
            <v>17625</v>
          </cell>
          <cell r="Z143">
            <v>50000000</v>
          </cell>
          <cell r="AA143">
            <v>45687</v>
          </cell>
          <cell r="AB143" t="str">
            <v>N/A</v>
          </cell>
          <cell r="AC143">
            <v>45699</v>
          </cell>
          <cell r="AD143">
            <v>6</v>
          </cell>
          <cell r="AE143">
            <v>0</v>
          </cell>
          <cell r="AF143">
            <v>180</v>
          </cell>
          <cell r="AG143">
            <v>5000000</v>
          </cell>
          <cell r="AH143">
            <v>30000000</v>
          </cell>
          <cell r="AI143">
            <v>30000000</v>
          </cell>
          <cell r="AJ143" t="str">
            <v>NO</v>
          </cell>
          <cell r="AK143">
            <v>16925</v>
          </cell>
          <cell r="AL143">
            <v>30000000</v>
          </cell>
          <cell r="AM143">
            <v>45700</v>
          </cell>
          <cell r="AN143" t="str">
            <v>C-1304-1000-9-803001-1304036-02</v>
          </cell>
          <cell r="AO143" t="str">
            <v>ADQUIS. DE BYS - SERVICIO DE SEGUIMIENTO - FORTALECIMIENTO DE LAS CAPACIDADES PARA EJERCER LA LABOR DE SUPERVISIÓN A LAS ORGANIZACIONES VIGILADAS POR LA SUPERINTENDENCIA DE LA ECONOMÍA SOLIDARIA A NIVEL NACIONAL NACIONAL</v>
          </cell>
          <cell r="AP143" t="str">
            <v>Inversion</v>
          </cell>
          <cell r="AQ143" t="str">
            <v>DLA-25-009</v>
          </cell>
          <cell r="AR143">
            <v>45700</v>
          </cell>
          <cell r="AS143">
            <v>45880</v>
          </cell>
          <cell r="AV143" t="str">
            <v>Terminado</v>
          </cell>
        </row>
        <row r="144">
          <cell r="B144" t="str">
            <v>CD-143-2025</v>
          </cell>
          <cell r="C144" t="str">
            <v>FERNEY DARIO JARAMILLO GRAJALES</v>
          </cell>
          <cell r="D144" t="str">
            <v>PRESTACIÓN DE SERVICIOS PROFESIONALES PARA APOYAR LAS ACTIVIDADES DE SUPERVISIÓN PREVENTIVA, RELACIONADAS CON LA ESTRATEGIA DE LA RUTA PARA EL FORTALECIMIENTO DE LA ECONOMÍA SOLIDARIA Y LA PAZ.</v>
          </cell>
          <cell r="E144" t="str">
            <v>Persona Natural</v>
          </cell>
          <cell r="F144" t="str">
            <v>Cedula</v>
          </cell>
          <cell r="G144">
            <v>1045107056</v>
          </cell>
          <cell r="H144" t="str">
            <v>Masculino</v>
          </cell>
          <cell r="I144">
            <v>8</v>
          </cell>
          <cell r="J144">
            <v>3122852935</v>
          </cell>
          <cell r="K144" t="str">
            <v>ferney.dario@gmail.com</v>
          </cell>
          <cell r="L144" t="str">
            <v>Sura</v>
          </cell>
          <cell r="M144" t="str">
            <v>Colpensiones</v>
          </cell>
          <cell r="N144" t="str">
            <v>Positiva</v>
          </cell>
          <cell r="O144" t="str">
            <v>Profesional Especializado</v>
          </cell>
          <cell r="P144" t="str">
            <v>Periodista</v>
          </cell>
          <cell r="Q144" t="str">
            <v>No</v>
          </cell>
          <cell r="R144">
            <v>80111600</v>
          </cell>
          <cell r="S144" t="str">
            <v>Prestacion de Servicios Profesionales</v>
          </cell>
          <cell r="T144" t="str">
            <v>Delegatura Asociativa</v>
          </cell>
          <cell r="U144" t="str">
            <v>JHANIELA JIMENEZ GUTIERREZ</v>
          </cell>
          <cell r="V144">
            <v>1065810074</v>
          </cell>
          <cell r="W144" t="str">
            <v>8</v>
          </cell>
          <cell r="X144">
            <v>45700</v>
          </cell>
          <cell r="Y144">
            <v>17825</v>
          </cell>
          <cell r="Z144">
            <v>30000000</v>
          </cell>
          <cell r="AA144">
            <v>45687</v>
          </cell>
          <cell r="AB144" t="str">
            <v>N/A</v>
          </cell>
          <cell r="AC144">
            <v>45699</v>
          </cell>
          <cell r="AD144">
            <v>6</v>
          </cell>
          <cell r="AE144">
            <v>0</v>
          </cell>
          <cell r="AF144">
            <v>180</v>
          </cell>
          <cell r="AG144">
            <v>5000000</v>
          </cell>
          <cell r="AH144">
            <v>30000000</v>
          </cell>
          <cell r="AI144">
            <v>30000000</v>
          </cell>
          <cell r="AJ144" t="str">
            <v>NO</v>
          </cell>
          <cell r="AK144">
            <v>17025</v>
          </cell>
          <cell r="AL144">
            <v>30000000</v>
          </cell>
          <cell r="AM144">
            <v>45700</v>
          </cell>
          <cell r="AN144" t="str">
            <v>C-1304-1000-9-803001-1304036-02</v>
          </cell>
          <cell r="AO144" t="str">
            <v>ADQUIS. DE BYS - SERVICIO DE SEGUIMIENTO - FORTALECIMIENTO DE LAS CAPACIDADES PARA EJERCER LA LABOR DE SUPERVISIÓN A LAS ORGANIZACIONES VIGILADAS POR LA SUPERINTENDENCIA DE LA ECONOMÍA SOLIDARIA A NIVEL NACIONAL NACIONAL</v>
          </cell>
          <cell r="AP144" t="str">
            <v>Inversion</v>
          </cell>
          <cell r="AQ144" t="str">
            <v>DLA-25-019</v>
          </cell>
          <cell r="AR144">
            <v>45700</v>
          </cell>
          <cell r="AS144">
            <v>45880</v>
          </cell>
          <cell r="AV144" t="str">
            <v>Terminado</v>
          </cell>
        </row>
        <row r="145">
          <cell r="B145" t="str">
            <v>CD-144-2025</v>
          </cell>
          <cell r="C145" t="str">
            <v>HELEN CENOBIA CAICEDO LONDOÑO</v>
          </cell>
          <cell r="D145" t="str">
            <v>PRESTACIÓN DE SERVICIOS PROFESIONALES PARA APOYAR LAS ACTIVIDADES DE SUPERVISIÓN PREVENTIVA, RELACIONADAS CON LA ESTRATEGIA DE LA RUTA PARA EL FORTALECIMIENTO DE LA ECONOMÍA SOLIDARIA Y LA PAZ.</v>
          </cell>
          <cell r="E145" t="str">
            <v>Persona Natural</v>
          </cell>
          <cell r="F145" t="str">
            <v>Cedula</v>
          </cell>
          <cell r="G145">
            <v>44006570</v>
          </cell>
          <cell r="H145" t="str">
            <v>Femenino</v>
          </cell>
          <cell r="I145">
            <v>4</v>
          </cell>
          <cell r="J145">
            <v>3194641880</v>
          </cell>
          <cell r="K145" t="str">
            <v>hccaicedo23@hotmail.com</v>
          </cell>
          <cell r="L145" t="str">
            <v>Sura</v>
          </cell>
          <cell r="M145" t="str">
            <v xml:space="preserve">Proteccion </v>
          </cell>
          <cell r="N145" t="str">
            <v>Positiva</v>
          </cell>
          <cell r="O145" t="str">
            <v>Profesional Especializado</v>
          </cell>
          <cell r="P145" t="str">
            <v>Administrador de empresas</v>
          </cell>
          <cell r="Q145" t="str">
            <v>No</v>
          </cell>
          <cell r="R145">
            <v>80111600</v>
          </cell>
          <cell r="S145" t="str">
            <v>Prestacion de Servicios Profesionales</v>
          </cell>
          <cell r="T145" t="str">
            <v>Delegatura Asociativa</v>
          </cell>
          <cell r="U145" t="str">
            <v>JHANIELA JIMENEZ GUTIERREZ</v>
          </cell>
          <cell r="V145">
            <v>1065810074</v>
          </cell>
          <cell r="W145" t="str">
            <v>8</v>
          </cell>
          <cell r="X145">
            <v>45701</v>
          </cell>
          <cell r="Y145">
            <v>17725</v>
          </cell>
          <cell r="Z145">
            <v>30000000</v>
          </cell>
          <cell r="AA145">
            <v>45687</v>
          </cell>
          <cell r="AB145" t="str">
            <v>N/A</v>
          </cell>
          <cell r="AC145">
            <v>45699</v>
          </cell>
          <cell r="AD145">
            <v>6</v>
          </cell>
          <cell r="AE145">
            <v>0</v>
          </cell>
          <cell r="AF145">
            <v>180</v>
          </cell>
          <cell r="AG145">
            <v>5000000</v>
          </cell>
          <cell r="AH145">
            <v>30000000</v>
          </cell>
          <cell r="AI145">
            <v>30000000</v>
          </cell>
          <cell r="AJ145" t="str">
            <v>NO</v>
          </cell>
          <cell r="AK145">
            <v>17525</v>
          </cell>
          <cell r="AL145">
            <v>30000000</v>
          </cell>
          <cell r="AM145">
            <v>45701</v>
          </cell>
          <cell r="AN145" t="str">
            <v>C-1304-1000-9-803001-1304036-02</v>
          </cell>
          <cell r="AO145" t="str">
            <v>ADQUIS. DE BYS - SERVICIO DE SEGUIMIENTO - FORTALECIMIENTO DE LAS CAPACIDADES PARA EJERCER LA LABOR DE SUPERVISIÓN A LAS ORGANIZACIONES VIGILADAS POR LA SUPERINTENDENCIA DE LA ECONOMÍA SOLIDARIA A NIVEL NACIONAL NACIONAL</v>
          </cell>
          <cell r="AP145" t="str">
            <v>Inversion</v>
          </cell>
          <cell r="AQ145" t="str">
            <v>DLA-25-018</v>
          </cell>
          <cell r="AR145">
            <v>45701</v>
          </cell>
          <cell r="AS145">
            <v>45881</v>
          </cell>
          <cell r="AV145" t="str">
            <v>Terminado</v>
          </cell>
        </row>
        <row r="146">
          <cell r="B146" t="str">
            <v>CD-145-2025</v>
          </cell>
          <cell r="C146" t="str">
            <v>ALBERTO DE JESUS BRIGANTE RAMOS</v>
          </cell>
          <cell r="D146" t="str">
            <v>PRESTACIÓN DE SERVICIOS PROFESIONALES EN EL AMBITO JURÍDICO PARA A SUPERINTENDENCIA DE ECONOMÍA SOLIDARIA</v>
          </cell>
          <cell r="E146" t="str">
            <v>Persona Natural</v>
          </cell>
          <cell r="F146" t="str">
            <v>Cedula</v>
          </cell>
          <cell r="G146">
            <v>1143458105</v>
          </cell>
          <cell r="H146" t="str">
            <v>Masculino</v>
          </cell>
          <cell r="I146">
            <v>1</v>
          </cell>
          <cell r="J146">
            <v>3003444240</v>
          </cell>
          <cell r="K146" t="str">
            <v>alber.jes@gmail.com</v>
          </cell>
          <cell r="L146" t="str">
            <v>Sanitas</v>
          </cell>
          <cell r="M146" t="str">
            <v>Porvenir</v>
          </cell>
          <cell r="N146" t="str">
            <v>Positiva</v>
          </cell>
          <cell r="O146" t="str">
            <v>Profesional Especializado</v>
          </cell>
          <cell r="P146" t="str">
            <v>Abogado</v>
          </cell>
          <cell r="Q146" t="str">
            <v>No</v>
          </cell>
          <cell r="R146">
            <v>80111600</v>
          </cell>
          <cell r="S146" t="str">
            <v>Prestacion de Servicios Profesionales</v>
          </cell>
          <cell r="T146" t="str">
            <v>Secretaria General</v>
          </cell>
          <cell r="U146" t="str">
            <v>MARIA CAMILA BOHORQUEZ RESTREPO</v>
          </cell>
          <cell r="V146">
            <v>1019136462</v>
          </cell>
          <cell r="W146">
            <v>1</v>
          </cell>
          <cell r="X146">
            <v>45701</v>
          </cell>
          <cell r="Y146">
            <v>19525</v>
          </cell>
          <cell r="Z146">
            <v>51000000</v>
          </cell>
          <cell r="AA146">
            <v>45698</v>
          </cell>
          <cell r="AB146" t="str">
            <v>N/A</v>
          </cell>
          <cell r="AC146">
            <v>45699</v>
          </cell>
          <cell r="AD146">
            <v>5</v>
          </cell>
          <cell r="AE146">
            <v>0</v>
          </cell>
          <cell r="AF146">
            <v>150</v>
          </cell>
          <cell r="AG146">
            <v>5100000</v>
          </cell>
          <cell r="AH146">
            <v>25500000</v>
          </cell>
          <cell r="AI146">
            <v>25500000</v>
          </cell>
          <cell r="AJ146" t="str">
            <v>NO</v>
          </cell>
          <cell r="AK146">
            <v>17725</v>
          </cell>
          <cell r="AL146">
            <v>25500000</v>
          </cell>
          <cell r="AM146">
            <v>45701</v>
          </cell>
          <cell r="AN146" t="str">
            <v>A-02-02-02-008-002</v>
          </cell>
          <cell r="AO146" t="str">
            <v>SERVICIOS JURÍDICOS Y CONTABLES</v>
          </cell>
          <cell r="AP146" t="str">
            <v>Funcionamiento</v>
          </cell>
          <cell r="AQ146" t="str">
            <v>SEC-25-067</v>
          </cell>
          <cell r="AR146">
            <v>45701</v>
          </cell>
          <cell r="AS146">
            <v>45850</v>
          </cell>
          <cell r="AV146" t="str">
            <v>Terminado</v>
          </cell>
        </row>
        <row r="147">
          <cell r="B147" t="str">
            <v>CD-146-2025</v>
          </cell>
          <cell r="C147" t="str">
            <v>LAURA ELENA ALVAREZ IRIARTE</v>
          </cell>
          <cell r="D147" t="str">
            <v>PRESTAR LOS SERVICIOS COMO PROFESIONAL PARA EL APOYO EN LA ATENCIÓN TELEFÓNICA A LOS USUARIOS DE LA SUPERSOLIDARIA Y APOYAR ESTRATEGICA Y OPERATIVAMENTE AL GRUPO DE RELACIONAMIENTO CON LA CIUDADANIA</v>
          </cell>
          <cell r="E147" t="str">
            <v>Persona Natural</v>
          </cell>
          <cell r="F147" t="str">
            <v>Cedula</v>
          </cell>
          <cell r="G147">
            <v>1047420511</v>
          </cell>
          <cell r="H147" t="str">
            <v>Femenino</v>
          </cell>
          <cell r="I147">
            <v>6</v>
          </cell>
          <cell r="J147">
            <v>3102505298</v>
          </cell>
          <cell r="K147" t="str">
            <v>lalvareziriarte09@gmail.com</v>
          </cell>
          <cell r="L147" t="str">
            <v>Sanitas</v>
          </cell>
          <cell r="M147" t="str">
            <v>Colpensiones</v>
          </cell>
          <cell r="N147" t="str">
            <v>Positiva</v>
          </cell>
          <cell r="O147" t="str">
            <v>Profesional Universitario</v>
          </cell>
          <cell r="P147" t="str">
            <v>Abogado</v>
          </cell>
          <cell r="Q147" t="str">
            <v>No</v>
          </cell>
          <cell r="R147">
            <v>80111600</v>
          </cell>
          <cell r="S147" t="str">
            <v>Prestacion de Servicios Profesionales</v>
          </cell>
          <cell r="T147" t="str">
            <v>Secretaria General</v>
          </cell>
          <cell r="U147" t="str">
            <v>AYDEE TRUJILLO BAQUERO</v>
          </cell>
          <cell r="V147">
            <v>52379202</v>
          </cell>
          <cell r="W147">
            <v>8</v>
          </cell>
          <cell r="X147">
            <v>45701</v>
          </cell>
          <cell r="Y147">
            <v>20225</v>
          </cell>
          <cell r="Z147">
            <v>25000000</v>
          </cell>
          <cell r="AA147">
            <v>45699</v>
          </cell>
          <cell r="AB147" t="str">
            <v>N/A</v>
          </cell>
          <cell r="AC147">
            <v>45699</v>
          </cell>
          <cell r="AD147">
            <v>4</v>
          </cell>
          <cell r="AE147">
            <v>0</v>
          </cell>
          <cell r="AF147">
            <v>120</v>
          </cell>
          <cell r="AG147">
            <v>3000000</v>
          </cell>
          <cell r="AH147">
            <v>12000000</v>
          </cell>
          <cell r="AI147">
            <v>12000000</v>
          </cell>
          <cell r="AJ147" t="str">
            <v>NO</v>
          </cell>
          <cell r="AK147">
            <v>17225</v>
          </cell>
          <cell r="AL147">
            <v>12000000</v>
          </cell>
          <cell r="AM147">
            <v>45700</v>
          </cell>
          <cell r="AN147" t="str">
            <v>A-02-02-02-008-002</v>
          </cell>
          <cell r="AO147" t="str">
            <v>SERVICIOS JURÍDICOS Y CONTABLES</v>
          </cell>
          <cell r="AP147" t="str">
            <v>Funcionamiento</v>
          </cell>
          <cell r="AQ147" t="str">
            <v>SEC-25-018</v>
          </cell>
          <cell r="AR147">
            <v>45700</v>
          </cell>
          <cell r="AS147">
            <v>45819</v>
          </cell>
          <cell r="AV147" t="str">
            <v>Terminado</v>
          </cell>
        </row>
        <row r="148">
          <cell r="B148" t="str">
            <v>CD-147-2025</v>
          </cell>
          <cell r="C148" t="str">
            <v>ANGIE ZULENNY PASAJE URBINA</v>
          </cell>
          <cell r="D148" t="str">
            <v>PRESTAR LOS SERVICIOS PROFESIONALES PARA APOYAR LA ATENCIÓN DE USUARIOS DE LA SUPERINTENDENCIA DE LA ECONOMÍA SOLIDARIA</v>
          </cell>
          <cell r="E148" t="str">
            <v>Persona Natural</v>
          </cell>
          <cell r="F148" t="str">
            <v>Cedula</v>
          </cell>
          <cell r="G148">
            <v>1144060668</v>
          </cell>
          <cell r="H148" t="str">
            <v>Femenino</v>
          </cell>
          <cell r="I148">
            <v>1</v>
          </cell>
          <cell r="J148">
            <v>3024579603</v>
          </cell>
          <cell r="K148" t="str">
            <v>angiepaur@gmail.com</v>
          </cell>
          <cell r="L148" t="str">
            <v>Salud Total</v>
          </cell>
          <cell r="M148" t="str">
            <v>Porvenir</v>
          </cell>
          <cell r="N148" t="str">
            <v>Positiva</v>
          </cell>
          <cell r="O148" t="str">
            <v>Profesional Universitario</v>
          </cell>
          <cell r="P148" t="str">
            <v>Abogada</v>
          </cell>
          <cell r="Q148" t="str">
            <v>No</v>
          </cell>
          <cell r="R148">
            <v>80111600</v>
          </cell>
          <cell r="S148" t="str">
            <v>Prestacion de Servicios Profesionales</v>
          </cell>
          <cell r="T148" t="str">
            <v>Secretaria General</v>
          </cell>
          <cell r="U148" t="str">
            <v>AYDEE TRUJILLO BAQUERO</v>
          </cell>
          <cell r="V148">
            <v>52379202</v>
          </cell>
          <cell r="W148">
            <v>8</v>
          </cell>
          <cell r="X148">
            <v>45701</v>
          </cell>
          <cell r="Y148">
            <v>20325</v>
          </cell>
          <cell r="Z148">
            <v>30000000</v>
          </cell>
          <cell r="AA148">
            <v>45699</v>
          </cell>
          <cell r="AB148" t="str">
            <v>N/A</v>
          </cell>
          <cell r="AC148">
            <v>45699</v>
          </cell>
          <cell r="AD148">
            <v>5</v>
          </cell>
          <cell r="AE148">
            <v>0</v>
          </cell>
          <cell r="AF148">
            <v>150</v>
          </cell>
          <cell r="AG148">
            <v>3000000</v>
          </cell>
          <cell r="AH148">
            <v>15000000</v>
          </cell>
          <cell r="AI148">
            <v>15000000</v>
          </cell>
          <cell r="AJ148" t="str">
            <v>NO</v>
          </cell>
          <cell r="AK148">
            <v>17125</v>
          </cell>
          <cell r="AL148">
            <v>15000000</v>
          </cell>
          <cell r="AM148">
            <v>45700</v>
          </cell>
          <cell r="AN148" t="str">
            <v>A-02-02-02-008-002</v>
          </cell>
          <cell r="AO148" t="str">
            <v>SERVICIOS JURÍDICOS Y CONTABLES</v>
          </cell>
          <cell r="AP148" t="str">
            <v>Funcionamiento</v>
          </cell>
          <cell r="AQ148" t="str">
            <v>SEC-25-071</v>
          </cell>
          <cell r="AR148">
            <v>45700</v>
          </cell>
          <cell r="AS148">
            <v>45849</v>
          </cell>
          <cell r="AV148" t="str">
            <v>Terminado</v>
          </cell>
        </row>
        <row r="149">
          <cell r="B149" t="str">
            <v>CD-148-2025</v>
          </cell>
          <cell r="C149" t="str">
            <v>DELIO FABIAN BARBOSA QUINTERO</v>
          </cell>
          <cell r="D149" t="str">
            <v>PRESTAR LOS SERVICIOS COMO PROFESIONAL PARA EL SOPORTE TECNICO REQUERIDO POR LAS ENTIDADES VIGILADAS PARA EL REPORTE EN EL SISTEMA MISIONAL PARA LA CAPTURA DE INFORMACIÓN SICSES EN LA SUPERINTENDENCIA DE LA ECONOMIA SOLIDARIA</v>
          </cell>
          <cell r="E149" t="str">
            <v>Persona Natural</v>
          </cell>
          <cell r="F149" t="str">
            <v>Cedula</v>
          </cell>
          <cell r="G149">
            <v>93471721</v>
          </cell>
          <cell r="H149" t="str">
            <v>Masculino</v>
          </cell>
          <cell r="I149">
            <v>0</v>
          </cell>
          <cell r="J149">
            <v>3158015343</v>
          </cell>
          <cell r="K149" t="str">
            <v>losandariegosturismo@hotmail.com</v>
          </cell>
          <cell r="L149" t="str">
            <v>Nueva Eps</v>
          </cell>
          <cell r="M149" t="str">
            <v>Colpensiones</v>
          </cell>
          <cell r="N149" t="str">
            <v>Positiva</v>
          </cell>
          <cell r="O149" t="str">
            <v>Profesional Universitario</v>
          </cell>
          <cell r="P149" t="str">
            <v>Contador Publico</v>
          </cell>
          <cell r="Q149" t="str">
            <v>No</v>
          </cell>
          <cell r="R149">
            <v>80111600</v>
          </cell>
          <cell r="S149" t="str">
            <v>Prestacion de Servicios Profesionales</v>
          </cell>
          <cell r="T149" t="str">
            <v>Secretaria General</v>
          </cell>
          <cell r="U149" t="str">
            <v>MARCELA MARGARITA VIDAL MARQUEZ</v>
          </cell>
          <cell r="V149">
            <v>39047745</v>
          </cell>
          <cell r="W149">
            <v>3</v>
          </cell>
          <cell r="X149">
            <v>45701</v>
          </cell>
          <cell r="Y149">
            <v>20425</v>
          </cell>
          <cell r="Z149">
            <v>25000000</v>
          </cell>
          <cell r="AA149">
            <v>45699</v>
          </cell>
          <cell r="AB149" t="str">
            <v>N/A</v>
          </cell>
          <cell r="AC149">
            <v>45699</v>
          </cell>
          <cell r="AD149">
            <v>4</v>
          </cell>
          <cell r="AE149">
            <v>0</v>
          </cell>
          <cell r="AF149">
            <v>120</v>
          </cell>
          <cell r="AG149">
            <v>3000000</v>
          </cell>
          <cell r="AH149">
            <v>12000000</v>
          </cell>
          <cell r="AI149">
            <v>12000000</v>
          </cell>
          <cell r="AJ149" t="str">
            <v>NO</v>
          </cell>
          <cell r="AK149">
            <v>17425</v>
          </cell>
          <cell r="AL149">
            <v>12000000</v>
          </cell>
          <cell r="AM149">
            <v>45700</v>
          </cell>
          <cell r="AN149" t="str">
            <v>A-02-02-02-008-002</v>
          </cell>
          <cell r="AO149" t="str">
            <v>SERVICIOS JURÍDICOS Y CONTABLES</v>
          </cell>
          <cell r="AP149" t="str">
            <v>Funcionamiento</v>
          </cell>
          <cell r="AQ149" t="str">
            <v>SEC-25-070</v>
          </cell>
          <cell r="AR149">
            <v>45700</v>
          </cell>
          <cell r="AS149">
            <v>45819</v>
          </cell>
          <cell r="AV149" t="str">
            <v>Terminado</v>
          </cell>
        </row>
        <row r="150">
          <cell r="B150" t="str">
            <v>CD-149-2025</v>
          </cell>
          <cell r="C150" t="str">
            <v>KENIA LORENA TORRES GARCIA</v>
          </cell>
          <cell r="D150" t="str">
            <v>PRESTACIÓN DE SERVICIOS DE APOYO A LA GESTIÓN EN LA CONSOLIDACION DE LA BASE DE DATOS, ANALISIS E INTERPRETACION DE DATOS, ESTADISTICAS DEMAS INFORMACIÓN GENERADA DE LOS GRUPOS DE TRABAJO DE LA SECRETARIA GENERAL</v>
          </cell>
          <cell r="E150" t="str">
            <v>Persona Natural</v>
          </cell>
          <cell r="F150" t="str">
            <v>Cedula</v>
          </cell>
          <cell r="G150">
            <v>1193472259</v>
          </cell>
          <cell r="H150" t="str">
            <v>Femenino</v>
          </cell>
          <cell r="I150">
            <v>7</v>
          </cell>
          <cell r="J150">
            <v>3244129884</v>
          </cell>
          <cell r="K150" t="str">
            <v>kenyatorres63@gmail.com</v>
          </cell>
          <cell r="L150" t="str">
            <v xml:space="preserve">Coosalud EPS </v>
          </cell>
          <cell r="M150" t="str">
            <v>Porvenir</v>
          </cell>
          <cell r="N150" t="str">
            <v>Positiva</v>
          </cell>
          <cell r="O150" t="str">
            <v>Profesional Universitario</v>
          </cell>
          <cell r="P150" t="str">
            <v>Economista</v>
          </cell>
          <cell r="Q150" t="str">
            <v>No</v>
          </cell>
          <cell r="R150">
            <v>80111600</v>
          </cell>
          <cell r="S150" t="str">
            <v>Prestacion de Servicios de apoyo</v>
          </cell>
          <cell r="T150" t="str">
            <v>Secretaria General</v>
          </cell>
          <cell r="U150" t="str">
            <v>IDA MARCELA DICKSON BARRERA</v>
          </cell>
          <cell r="V150">
            <v>45686324</v>
          </cell>
          <cell r="W150" t="str">
            <v>9</v>
          </cell>
          <cell r="X150">
            <v>45701</v>
          </cell>
          <cell r="Y150">
            <v>20525</v>
          </cell>
          <cell r="Z150">
            <v>9513000</v>
          </cell>
          <cell r="AA150">
            <v>45699</v>
          </cell>
          <cell r="AB150" t="str">
            <v>N/A</v>
          </cell>
          <cell r="AC150">
            <v>45699</v>
          </cell>
          <cell r="AD150">
            <v>3</v>
          </cell>
          <cell r="AE150">
            <v>0</v>
          </cell>
          <cell r="AF150">
            <v>90</v>
          </cell>
          <cell r="AG150">
            <v>3171000</v>
          </cell>
          <cell r="AH150">
            <v>9513000</v>
          </cell>
          <cell r="AI150">
            <v>9513000</v>
          </cell>
          <cell r="AJ150" t="str">
            <v>NO</v>
          </cell>
          <cell r="AK150">
            <v>17625</v>
          </cell>
          <cell r="AL150">
            <v>9513000</v>
          </cell>
          <cell r="AM150">
            <v>45701</v>
          </cell>
          <cell r="AN150" t="str">
            <v>A-02-02-02-008-003</v>
          </cell>
          <cell r="AO150" t="str">
            <v>SERVICIOS PROFESIONALES, CIENTÍFICOS Y TÉCNICOS (EXCEPTO LOS SERVICIOS DE INVESTIGACION, URBANISMO, JURÍDICOS Y DE CONTABILIDAD)</v>
          </cell>
          <cell r="AP150" t="str">
            <v>Funcionamiento</v>
          </cell>
          <cell r="AQ150" t="str">
            <v xml:space="preserve">SEC-25-069 </v>
          </cell>
          <cell r="AR150">
            <v>45701</v>
          </cell>
          <cell r="AS150">
            <v>45789</v>
          </cell>
          <cell r="AV150" t="str">
            <v>Terminado</v>
          </cell>
        </row>
        <row r="151">
          <cell r="B151" t="str">
            <v>CD-150-2025</v>
          </cell>
          <cell r="C151" t="str">
            <v>MARIO ANDRES CASTELLANOS GONZALEZ</v>
          </cell>
          <cell r="D151" t="str">
            <v>PRESTAR LOS SERVICIOS TÉCNICOS DE ARCHIVO PARA EL APOYO AL PROCESO DE GESTIÓN DOCUMENTAL (GEDO) DE LA SUPERINTENDENCIA DE LA ECONOMÍA SOLIDARIA.</v>
          </cell>
          <cell r="E151" t="str">
            <v>Persona Natural</v>
          </cell>
          <cell r="F151" t="str">
            <v>Cedula</v>
          </cell>
          <cell r="G151">
            <v>80809676</v>
          </cell>
          <cell r="H151" t="str">
            <v>Masculino</v>
          </cell>
          <cell r="I151">
            <v>3</v>
          </cell>
          <cell r="J151">
            <v>3204528083</v>
          </cell>
          <cell r="K151" t="str">
            <v>mariocastellanos22@gmail.com</v>
          </cell>
          <cell r="L151" t="str">
            <v>Famisanar EPS</v>
          </cell>
          <cell r="M151" t="str">
            <v>Proteccion</v>
          </cell>
          <cell r="N151" t="str">
            <v>Positiva</v>
          </cell>
          <cell r="O151" t="str">
            <v>Tecnico</v>
          </cell>
          <cell r="P151" t="str">
            <v>Perforacion de Pozos de Petroleo y Gas</v>
          </cell>
          <cell r="Q151" t="str">
            <v>No</v>
          </cell>
          <cell r="R151">
            <v>80111600</v>
          </cell>
          <cell r="S151" t="str">
            <v>Prestacion Servicios Tecnicos</v>
          </cell>
          <cell r="T151" t="str">
            <v>Secretaria General</v>
          </cell>
          <cell r="U151" t="str">
            <v>CARLOS ENRIQUE BALLESTEROS AMAYA</v>
          </cell>
          <cell r="V151">
            <v>80825216</v>
          </cell>
          <cell r="W151">
            <v>5</v>
          </cell>
          <cell r="X151">
            <v>45705</v>
          </cell>
          <cell r="Y151">
            <v>10825</v>
          </cell>
          <cell r="Z151">
            <v>23000000</v>
          </cell>
          <cell r="AA151">
            <v>45671</v>
          </cell>
          <cell r="AB151" t="str">
            <v>N/A</v>
          </cell>
          <cell r="AC151">
            <v>45700</v>
          </cell>
          <cell r="AD151">
            <v>5</v>
          </cell>
          <cell r="AE151">
            <v>0</v>
          </cell>
          <cell r="AF151">
            <v>150</v>
          </cell>
          <cell r="AG151">
            <v>2600000</v>
          </cell>
          <cell r="AH151">
            <v>13000000</v>
          </cell>
          <cell r="AI151">
            <v>9966666</v>
          </cell>
          <cell r="AJ151" t="str">
            <v>NO</v>
          </cell>
          <cell r="AK151">
            <v>17925</v>
          </cell>
          <cell r="AL151">
            <v>13000000</v>
          </cell>
          <cell r="AM151">
            <v>45701</v>
          </cell>
          <cell r="AN151" t="str">
            <v>C-1399-1000-8-803001-1399060-02</v>
          </cell>
          <cell r="AO151" t="str">
            <v>ADQUIS. DE BYS - SERVICIO DE IMPLEMENTACIÓN SISTEMAS DE GESTIÓN - FORTALECIMIENTO INSTITUCIONAL PARA LA GENERACIÓN DE VALOR PÚBLICO EN EL SECTOR SOLIDARIO NACIONAL</v>
          </cell>
          <cell r="AP151" t="str">
            <v>Inversion</v>
          </cell>
          <cell r="AQ151" t="str">
            <v>SEC-25-050</v>
          </cell>
          <cell r="AR151">
            <v>45705</v>
          </cell>
          <cell r="AS151">
            <v>45854</v>
          </cell>
          <cell r="AU151">
            <v>45819</v>
          </cell>
          <cell r="AV151" t="str">
            <v>Terminacion anticipada y liquidacion</v>
          </cell>
        </row>
        <row r="152">
          <cell r="B152" t="str">
            <v>CD-151-2025</v>
          </cell>
          <cell r="C152" t="str">
            <v>GIOVANNY SALAZAR GUTIERREZ</v>
          </cell>
          <cell r="D152" t="str">
            <v>PRESTAR LOS SERVICIOS TÉCNICOS DE ARCHIVO PARA EL APOYO AL PROCESO DE GESTIÓN DOCUMENTAL (GEDO) DE LA SUPERINTENDENCIA DE LA ECONOMÍA SOLIDARIA.</v>
          </cell>
          <cell r="E152" t="str">
            <v>Persona Natural</v>
          </cell>
          <cell r="F152" t="str">
            <v>Cedula</v>
          </cell>
          <cell r="G152">
            <v>79529552</v>
          </cell>
          <cell r="H152" t="str">
            <v>Masculino</v>
          </cell>
          <cell r="I152">
            <v>3</v>
          </cell>
          <cell r="J152">
            <v>3115107314</v>
          </cell>
          <cell r="K152" t="str">
            <v>giosal747@hotmail.com</v>
          </cell>
          <cell r="L152" t="str">
            <v>Sanitas</v>
          </cell>
          <cell r="M152" t="str">
            <v>Colpensiones</v>
          </cell>
          <cell r="N152" t="str">
            <v>Positiva</v>
          </cell>
          <cell r="O152" t="str">
            <v>Tecnologo</v>
          </cell>
          <cell r="P152" t="str">
            <v>Gestion Administrativa</v>
          </cell>
          <cell r="Q152" t="str">
            <v>No</v>
          </cell>
          <cell r="R152">
            <v>80111600</v>
          </cell>
          <cell r="S152" t="str">
            <v>Prestacion Servicios Tecnicos</v>
          </cell>
          <cell r="T152" t="str">
            <v>Secretaria General</v>
          </cell>
          <cell r="U152" t="str">
            <v>CARLOS ENRIQUE BALLESTEROS AMAYA</v>
          </cell>
          <cell r="V152">
            <v>80825216</v>
          </cell>
          <cell r="W152">
            <v>5</v>
          </cell>
          <cell r="X152">
            <v>45705</v>
          </cell>
          <cell r="Y152">
            <v>11025</v>
          </cell>
          <cell r="Z152">
            <v>23000000</v>
          </cell>
          <cell r="AA152">
            <v>45671</v>
          </cell>
          <cell r="AB152" t="str">
            <v>N/A</v>
          </cell>
          <cell r="AC152">
            <v>45700</v>
          </cell>
          <cell r="AD152">
            <v>5</v>
          </cell>
          <cell r="AE152">
            <v>0</v>
          </cell>
          <cell r="AF152">
            <v>150</v>
          </cell>
          <cell r="AG152">
            <v>2600000</v>
          </cell>
          <cell r="AH152">
            <v>13000000</v>
          </cell>
          <cell r="AI152">
            <v>13000000</v>
          </cell>
          <cell r="AJ152" t="str">
            <v>NO</v>
          </cell>
          <cell r="AK152">
            <v>18025</v>
          </cell>
          <cell r="AL152">
            <v>13000000</v>
          </cell>
          <cell r="AM152">
            <v>45701</v>
          </cell>
          <cell r="AN152" t="str">
            <v>C-1399-1000-8-803001-1399060-02</v>
          </cell>
          <cell r="AO152" t="str">
            <v>ADQUIS. DE BYS - SERVICIO DE IMPLEMENTACIÓN SISTEMAS DE GESTIÓN - FORTALECIMIENTO INSTITUCIONAL PARA LA GENERACIÓN DE VALOR PÚBLICO EN EL SECTOR SOLIDARIO NACIONAL</v>
          </cell>
          <cell r="AP152" t="str">
            <v>Inversion</v>
          </cell>
          <cell r="AQ152" t="str">
            <v>SEC-25-052</v>
          </cell>
          <cell r="AR152">
            <v>45705</v>
          </cell>
          <cell r="AS152">
            <v>45854</v>
          </cell>
          <cell r="AV152" t="str">
            <v>Terminado</v>
          </cell>
        </row>
        <row r="153">
          <cell r="B153" t="str">
            <v>CD-152-2025</v>
          </cell>
          <cell r="C153" t="str">
            <v>MARIA ALEJANDRA ZARATE DIAZ</v>
          </cell>
          <cell r="D153" t="str">
            <v>PRESTAR LOS SERVICIOS TÉCNICOS DE ARCHIVO PARA EL APOYO AL PROCESO DE GESTIÓN DOCUMENTAL (GEDO) DE LA SUPERINTENDENCIA DE LA ECONOMÍA SOLIDARIA.</v>
          </cell>
          <cell r="E153" t="str">
            <v>Persona Natural</v>
          </cell>
          <cell r="F153" t="str">
            <v>Cedula</v>
          </cell>
          <cell r="G153">
            <v>1013609867</v>
          </cell>
          <cell r="H153" t="str">
            <v>Femenino</v>
          </cell>
          <cell r="I153">
            <v>7</v>
          </cell>
          <cell r="J153">
            <v>3144626626</v>
          </cell>
          <cell r="K153" t="str">
            <v>marihazarate@hotmail.com</v>
          </cell>
          <cell r="L153" t="str">
            <v>Compensar</v>
          </cell>
          <cell r="M153" t="str">
            <v>Porvenir</v>
          </cell>
          <cell r="N153" t="str">
            <v>Positiva</v>
          </cell>
          <cell r="O153" t="str">
            <v>Tecnico</v>
          </cell>
          <cell r="P153" t="str">
            <v>Produccion de Informacion Administrativa</v>
          </cell>
          <cell r="Q153" t="str">
            <v>No</v>
          </cell>
          <cell r="R153">
            <v>80111600</v>
          </cell>
          <cell r="S153" t="str">
            <v>Prestacion Servicios Tecnicos</v>
          </cell>
          <cell r="T153" t="str">
            <v>Secretaria General</v>
          </cell>
          <cell r="U153" t="str">
            <v>CARLOS ENRIQUE BALLESTEROS AMAYA</v>
          </cell>
          <cell r="V153">
            <v>80825216</v>
          </cell>
          <cell r="W153">
            <v>5</v>
          </cell>
          <cell r="X153">
            <v>45705</v>
          </cell>
          <cell r="Y153">
            <v>10925</v>
          </cell>
          <cell r="Z153">
            <v>23000000</v>
          </cell>
          <cell r="AA153">
            <v>45671</v>
          </cell>
          <cell r="AB153" t="str">
            <v>N/A</v>
          </cell>
          <cell r="AC153">
            <v>45701</v>
          </cell>
          <cell r="AD153">
            <v>5</v>
          </cell>
          <cell r="AE153">
            <v>0</v>
          </cell>
          <cell r="AF153">
            <v>150</v>
          </cell>
          <cell r="AG153">
            <v>2600000</v>
          </cell>
          <cell r="AH153">
            <v>13000000</v>
          </cell>
          <cell r="AI153">
            <v>13000000</v>
          </cell>
          <cell r="AJ153" t="str">
            <v>NO</v>
          </cell>
          <cell r="AK153">
            <v>18325</v>
          </cell>
          <cell r="AL153">
            <v>13000000</v>
          </cell>
          <cell r="AM153">
            <v>45705</v>
          </cell>
          <cell r="AN153" t="str">
            <v>C-1399-1000-8-803001-1399060-02</v>
          </cell>
          <cell r="AO153" t="str">
            <v>ADQUIS. DE BYS - SERVICIO DE IMPLEMENTACIÓN SISTEMAS DE GESTIÓN - FORTALECIMIENTO INSTITUCIONAL PARA LA GENERACIÓN DE VALOR PÚBLICO EN EL SECTOR SOLIDARIO NACIONAL</v>
          </cell>
          <cell r="AP153" t="str">
            <v>Inversion</v>
          </cell>
          <cell r="AQ153" t="str">
            <v>SEC-25-051</v>
          </cell>
          <cell r="AR153">
            <v>45705</v>
          </cell>
          <cell r="AS153">
            <v>45854</v>
          </cell>
          <cell r="AV153" t="str">
            <v>Terminado</v>
          </cell>
        </row>
        <row r="154">
          <cell r="B154" t="str">
            <v>CD-153-2025</v>
          </cell>
          <cell r="C154" t="str">
            <v>WILLIAM MOSQUERA VARGAS</v>
          </cell>
          <cell r="D154" t="str">
            <v>PRESTACIÓN DE SERVICIOS PROFESIONALES PARA APOYAR EL COMPONENTE TÉCNICO - JURÍDICO EN EL ANÁLISIS Y ELABORACIÓN DE ACTUALIZACIONES Y MODIFICACIONES NORMATIVAS PARA EL MARCO REGULATORIO DEL SECTOR SOLIDARIO Y POPULAR</v>
          </cell>
          <cell r="E154" t="str">
            <v>Persona Natural</v>
          </cell>
          <cell r="F154" t="str">
            <v>Cedula</v>
          </cell>
          <cell r="G154">
            <v>12228555</v>
          </cell>
          <cell r="H154" t="str">
            <v>Masculino</v>
          </cell>
          <cell r="I154">
            <v>1</v>
          </cell>
          <cell r="J154">
            <v>3203606366</v>
          </cell>
          <cell r="K154" t="str">
            <v>eswimafamilia64@hotmail.com</v>
          </cell>
          <cell r="L154" t="str">
            <v>Sanitas</v>
          </cell>
          <cell r="M154" t="str">
            <v>Colpensiones</v>
          </cell>
          <cell r="N154" t="str">
            <v>Positiva</v>
          </cell>
          <cell r="O154" t="str">
            <v>Profesional Universitario</v>
          </cell>
          <cell r="P154" t="str">
            <v>Abogado</v>
          </cell>
          <cell r="Q154" t="str">
            <v>No</v>
          </cell>
          <cell r="R154">
            <v>80111600</v>
          </cell>
          <cell r="S154" t="str">
            <v>Prestacion de Servicios Profesionales</v>
          </cell>
          <cell r="T154" t="str">
            <v>Oficina Asesora Juridica</v>
          </cell>
          <cell r="U154" t="str">
            <v xml:space="preserve">LUNA DIANA CABRERA CASTILLO </v>
          </cell>
          <cell r="V154">
            <v>1010242201</v>
          </cell>
          <cell r="W154">
            <v>1</v>
          </cell>
          <cell r="X154">
            <v>45701</v>
          </cell>
          <cell r="Y154">
            <v>20625</v>
          </cell>
          <cell r="Z154">
            <v>40000000</v>
          </cell>
          <cell r="AA154">
            <v>45699</v>
          </cell>
          <cell r="AB154" t="str">
            <v>N/A</v>
          </cell>
          <cell r="AC154">
            <v>45700</v>
          </cell>
          <cell r="AD154">
            <v>5</v>
          </cell>
          <cell r="AE154">
            <v>0</v>
          </cell>
          <cell r="AF154">
            <v>150</v>
          </cell>
          <cell r="AG154">
            <v>4000000</v>
          </cell>
          <cell r="AH154">
            <v>20000000</v>
          </cell>
          <cell r="AI154">
            <v>20000000</v>
          </cell>
          <cell r="AJ154" t="str">
            <v>NO</v>
          </cell>
          <cell r="AK154">
            <v>17825</v>
          </cell>
          <cell r="AL154">
            <v>20000000</v>
          </cell>
          <cell r="AM154">
            <v>45701</v>
          </cell>
          <cell r="AN154" t="str">
            <v>A-02-02-02-008-002</v>
          </cell>
          <cell r="AO154" t="str">
            <v>SERVICIOS JURÍDICOS Y CONTABLES</v>
          </cell>
          <cell r="AP154" t="str">
            <v>Funcionamiento</v>
          </cell>
          <cell r="AQ154" t="str">
            <v>SEC-25-038</v>
          </cell>
          <cell r="AR154">
            <v>45701</v>
          </cell>
          <cell r="AS154">
            <v>45850</v>
          </cell>
          <cell r="AV154" t="str">
            <v>Terminado</v>
          </cell>
        </row>
        <row r="155">
          <cell r="B155" t="str">
            <v>CD-154-2025</v>
          </cell>
          <cell r="C155" t="str">
            <v>CHRISTIAN JAVIER ZARATE GONZALEZ</v>
          </cell>
          <cell r="D155" t="str">
            <v>PRESTACIÓN DE SERVICIOS PROFESIONALES PARA EL APOYO Y ACOMPAÑAMIENTO AL GRUPO DE GESTIÓN ADMINISTRATIVA EN ACTIVIDADES OPERATIVAS RELACIONADAS CON PROCESOS DE ALMACÉN E INVENTARIOS Y ESTRUCTURACIÓN DE ESTUDIOS DE MERCADO PARA LA TOMA DE DECISIONES INFORMADAS</v>
          </cell>
          <cell r="E155" t="str">
            <v>Persona Natural</v>
          </cell>
          <cell r="F155" t="str">
            <v>Cedula</v>
          </cell>
          <cell r="G155">
            <v>1082861676</v>
          </cell>
          <cell r="H155" t="str">
            <v>Masculino</v>
          </cell>
          <cell r="I155">
            <v>1</v>
          </cell>
          <cell r="J155">
            <v>3235897196</v>
          </cell>
          <cell r="K155" t="str">
            <v>christianzarateg@gmail.com</v>
          </cell>
          <cell r="L155" t="str">
            <v>Sanitas</v>
          </cell>
          <cell r="M155" t="str">
            <v xml:space="preserve">Proteccion </v>
          </cell>
          <cell r="N155" t="str">
            <v>Positiva</v>
          </cell>
          <cell r="O155" t="str">
            <v>Profesional Universitario</v>
          </cell>
          <cell r="P155" t="str">
            <v>Profesional en Negocios Internacionales</v>
          </cell>
          <cell r="Q155" t="str">
            <v>No</v>
          </cell>
          <cell r="R155">
            <v>80111600</v>
          </cell>
          <cell r="S155" t="str">
            <v>Prestacion de Servicios Profesionales</v>
          </cell>
          <cell r="T155" t="str">
            <v>Secretaria General</v>
          </cell>
          <cell r="U155" t="str">
            <v xml:space="preserve">JENNY CAROLINA PALACIOS TORRES </v>
          </cell>
          <cell r="V155">
            <v>52864028</v>
          </cell>
          <cell r="W155">
            <v>2</v>
          </cell>
          <cell r="X155">
            <v>45701</v>
          </cell>
          <cell r="Y155">
            <v>20825</v>
          </cell>
          <cell r="Z155">
            <v>60000000</v>
          </cell>
          <cell r="AA155">
            <v>45699</v>
          </cell>
          <cell r="AB155" t="str">
            <v>N/A</v>
          </cell>
          <cell r="AC155">
            <v>45699</v>
          </cell>
          <cell r="AD155">
            <v>10</v>
          </cell>
          <cell r="AE155">
            <v>0</v>
          </cell>
          <cell r="AF155">
            <v>300</v>
          </cell>
          <cell r="AG155">
            <v>6000000</v>
          </cell>
          <cell r="AH155">
            <v>60000000</v>
          </cell>
          <cell r="AI155">
            <v>52800000</v>
          </cell>
          <cell r="AJ155" t="str">
            <v>NO</v>
          </cell>
          <cell r="AK155">
            <v>17325</v>
          </cell>
          <cell r="AL155">
            <v>60000000</v>
          </cell>
          <cell r="AM155">
            <v>45700</v>
          </cell>
          <cell r="AN155" t="str">
            <v>A-02-02-02-008-003</v>
          </cell>
          <cell r="AO155" t="str">
            <v>SERVICIOS PROFESIONALES, CIENTÍFICOS Y TÉCNICOS (EXCEPTO LOS SERVICIOS DE INVESTIGACION, URBANISMO, JURÍDICOS Y DE CONTABILIDAD)</v>
          </cell>
          <cell r="AP155" t="str">
            <v>Funcionamiento</v>
          </cell>
          <cell r="AQ155" t="str">
            <v>SEC-25-041</v>
          </cell>
          <cell r="AR155">
            <v>45700</v>
          </cell>
          <cell r="AS155">
            <v>46002</v>
          </cell>
          <cell r="AU155">
            <v>45966</v>
          </cell>
          <cell r="AV155" t="str">
            <v>Terminado</v>
          </cell>
        </row>
        <row r="156">
          <cell r="B156" t="str">
            <v>CD-155-2025</v>
          </cell>
          <cell r="C156" t="str">
            <v>LILIA ROSA ORCASITAS RODRIGUEZ</v>
          </cell>
          <cell r="D156" t="str">
            <v>PRESTACIÓN DE SERVICIOS PROFESIONALES PARA APOYAR LA EJECUCIÓN Y SEGUIMIENTO A LAS MEDIDAS ESPECIALES DE CONTROL, RELACIONADAS CON INVESTIGACIONES ADMINISTRATIVAS Y SANCIONATORIAS, DIRIGIDAS A LAS ORGANIZACIONES SUPERVISADAS POR LA DELEGATURA PARA LA SUPERVISIÓN DEL AHORRO Y LA FORMA ASOCIATIVA SOLIDARIA</v>
          </cell>
          <cell r="E156" t="str">
            <v>Persona Natural</v>
          </cell>
          <cell r="F156" t="str">
            <v>Cedula</v>
          </cell>
          <cell r="G156">
            <v>1010015337</v>
          </cell>
          <cell r="H156" t="str">
            <v>Femenino</v>
          </cell>
          <cell r="I156">
            <v>1</v>
          </cell>
          <cell r="J156">
            <v>3023545978</v>
          </cell>
          <cell r="K156" t="str">
            <v>liliarosa.22@hotmail.com</v>
          </cell>
          <cell r="L156" t="str">
            <v>Sanitas</v>
          </cell>
          <cell r="M156" t="str">
            <v>Porvenir</v>
          </cell>
          <cell r="N156" t="str">
            <v>Positiva</v>
          </cell>
          <cell r="O156" t="str">
            <v>Profesional Especializado</v>
          </cell>
          <cell r="P156" t="str">
            <v>Abogada</v>
          </cell>
          <cell r="Q156" t="str">
            <v>No</v>
          </cell>
          <cell r="R156">
            <v>80111600</v>
          </cell>
          <cell r="S156" t="str">
            <v>Prestacion de Servicios Profesionales</v>
          </cell>
          <cell r="T156" t="str">
            <v>Delegatura Asociativa</v>
          </cell>
          <cell r="U156" t="str">
            <v>JHANIELA JIMENEZ GUTIERREZ</v>
          </cell>
          <cell r="V156">
            <v>1065810074</v>
          </cell>
          <cell r="W156" t="str">
            <v>8</v>
          </cell>
          <cell r="X156">
            <v>45705</v>
          </cell>
          <cell r="Y156">
            <v>18925</v>
          </cell>
          <cell r="Z156">
            <v>49000000</v>
          </cell>
          <cell r="AA156">
            <v>45692</v>
          </cell>
          <cell r="AB156" t="str">
            <v>N/A</v>
          </cell>
          <cell r="AC156">
            <v>45701</v>
          </cell>
          <cell r="AD156">
            <v>6</v>
          </cell>
          <cell r="AE156">
            <v>0</v>
          </cell>
          <cell r="AF156">
            <v>180</v>
          </cell>
          <cell r="AG156">
            <v>5000000</v>
          </cell>
          <cell r="AH156">
            <v>30000000</v>
          </cell>
          <cell r="AI156">
            <v>30000000</v>
          </cell>
          <cell r="AJ156" t="str">
            <v>NO</v>
          </cell>
          <cell r="AK156">
            <v>18725</v>
          </cell>
          <cell r="AL156">
            <v>30000000</v>
          </cell>
          <cell r="AM156">
            <v>45705</v>
          </cell>
          <cell r="AN156" t="str">
            <v>C-1304-1000-9-803001-1304036-02</v>
          </cell>
          <cell r="AO156" t="str">
            <v>ADQUIS. DE BYS - SERVICIO DE SEGUIMIENTO - FORTALECIMIENTO DE LAS CAPACIDADES PARA EJERCER LA LABOR DE SUPERVISIÓN A LAS ORGANIZACIONES VIGILADAS POR LA SUPERINTENDENCIA DE LA ECONOMÍA SOLIDARIA A NIVEL NACIONAL NACIONAL</v>
          </cell>
          <cell r="AP156" t="str">
            <v>Inversion</v>
          </cell>
          <cell r="AQ156" t="str">
            <v>DLA-25-030</v>
          </cell>
          <cell r="AR156">
            <v>45705</v>
          </cell>
          <cell r="AS156">
            <v>45885</v>
          </cell>
          <cell r="AV156" t="str">
            <v>Terminado</v>
          </cell>
        </row>
        <row r="157">
          <cell r="B157" t="str">
            <v>CD-156-2025</v>
          </cell>
          <cell r="C157" t="str">
            <v>DANIELA DEL CARMEN PARADA QUINTERO</v>
          </cell>
          <cell r="D157" t="str">
            <v>PRESTACIÓN DE SERVICIOS PROFESIONALES PARA APOYAR CON EL ANÁLISIS, CONTROL Y EVALUACIÓN DE LA SITUACIÓN JURÍDICA DE LOS FONDOS DE EMPLEADOS VIGILADOS POR LA DELEGATURA PARA LA SUPERVISIÓN DEL AHORRO Y LA FORMA ASOCIATIVA SOLIDARIA</v>
          </cell>
          <cell r="E157" t="str">
            <v>Persona Natural</v>
          </cell>
          <cell r="F157" t="str">
            <v>Cedula</v>
          </cell>
          <cell r="G157">
            <v>1143257465</v>
          </cell>
          <cell r="H157" t="str">
            <v>Femenino</v>
          </cell>
          <cell r="I157">
            <v>5</v>
          </cell>
          <cell r="J157">
            <v>3113902576</v>
          </cell>
          <cell r="K157" t="str">
            <v>danielaparadaquintero@gmail.com</v>
          </cell>
          <cell r="L157" t="str">
            <v>Salud Total</v>
          </cell>
          <cell r="M157" t="str">
            <v>Porvenir</v>
          </cell>
          <cell r="N157" t="str">
            <v>Positiva</v>
          </cell>
          <cell r="O157" t="str">
            <v>Profesional Universitario</v>
          </cell>
          <cell r="P157" t="str">
            <v>Abogado</v>
          </cell>
          <cell r="Q157" t="str">
            <v>No</v>
          </cell>
          <cell r="R157">
            <v>80111600</v>
          </cell>
          <cell r="S157" t="str">
            <v>Prestacion de Servicios Profesionales</v>
          </cell>
          <cell r="T157" t="str">
            <v>Delegatura Asociativa</v>
          </cell>
          <cell r="U157" t="str">
            <v>KATHERIN JOHANNA BELTRAN PICO</v>
          </cell>
          <cell r="V157">
            <v>1023897824</v>
          </cell>
          <cell r="W157">
            <v>6</v>
          </cell>
          <cell r="X157">
            <v>45705</v>
          </cell>
          <cell r="Y157">
            <v>19725</v>
          </cell>
          <cell r="Z157">
            <v>50000000</v>
          </cell>
          <cell r="AA157">
            <v>45698</v>
          </cell>
          <cell r="AB157" t="str">
            <v>N/A</v>
          </cell>
          <cell r="AC157">
            <v>45701</v>
          </cell>
          <cell r="AD157">
            <v>6</v>
          </cell>
          <cell r="AE157">
            <v>0</v>
          </cell>
          <cell r="AF157">
            <v>180</v>
          </cell>
          <cell r="AG157">
            <v>5000000</v>
          </cell>
          <cell r="AH157">
            <v>30000000</v>
          </cell>
          <cell r="AI157">
            <v>30000000</v>
          </cell>
          <cell r="AJ157" t="str">
            <v>NO</v>
          </cell>
          <cell r="AK157">
            <v>18925</v>
          </cell>
          <cell r="AL157">
            <v>30000000</v>
          </cell>
          <cell r="AM157">
            <v>45705</v>
          </cell>
          <cell r="AN157" t="str">
            <v>C-1304-1000-9-803001-1304036-02</v>
          </cell>
          <cell r="AO157" t="str">
            <v>ADQUIS. DE BYS - SERVICIO DE SEGUIMIENTO - FORTALECIMIENTO DE LAS CAPACIDADES PARA EJERCER LA LABOR DE SUPERVISIÓN A LAS ORGANIZACIONES VIGILADAS POR LA SUPERINTENDENCIA DE LA ECONOMÍA SOLIDARIA A NIVEL NACIONAL NACIONAL</v>
          </cell>
          <cell r="AP157" t="str">
            <v>Inversion</v>
          </cell>
          <cell r="AQ157" t="str">
            <v>DLA-25-043</v>
          </cell>
          <cell r="AR157">
            <v>45705</v>
          </cell>
          <cell r="AS157">
            <v>45885</v>
          </cell>
          <cell r="AV157" t="str">
            <v>Terminado</v>
          </cell>
        </row>
        <row r="158">
          <cell r="B158" t="str">
            <v>CD-157-2025</v>
          </cell>
          <cell r="C158" t="str">
            <v>YENY CAROLINA HUERTAS YARA</v>
          </cell>
          <cell r="D158"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158" t="str">
            <v>Persona Natural</v>
          </cell>
          <cell r="F158" t="str">
            <v>Cedula</v>
          </cell>
          <cell r="G158">
            <v>1110557946</v>
          </cell>
          <cell r="H158" t="str">
            <v>Femenino</v>
          </cell>
          <cell r="I158">
            <v>3</v>
          </cell>
          <cell r="J158">
            <v>3244538040</v>
          </cell>
          <cell r="K158" t="str">
            <v>krito_3101_1995@hotmail.com</v>
          </cell>
          <cell r="L158" t="str">
            <v>Salud Total</v>
          </cell>
          <cell r="M158" t="str">
            <v>Porvenir</v>
          </cell>
          <cell r="N158" t="str">
            <v>Positiva</v>
          </cell>
          <cell r="O158" t="str">
            <v>Profesional Universitario</v>
          </cell>
          <cell r="P158" t="str">
            <v>Abogado</v>
          </cell>
          <cell r="Q158" t="str">
            <v>No</v>
          </cell>
          <cell r="R158">
            <v>80111600</v>
          </cell>
          <cell r="S158" t="str">
            <v>Prestacion de Servicios Profesionales</v>
          </cell>
          <cell r="T158" t="str">
            <v>Delegatura Asociativa</v>
          </cell>
          <cell r="U158" t="str">
            <v>CLAUDIA CECILIA RODRIGUEZ NOLASCO</v>
          </cell>
          <cell r="V158">
            <v>32751829</v>
          </cell>
          <cell r="W158">
            <v>9</v>
          </cell>
          <cell r="X158">
            <v>45705</v>
          </cell>
          <cell r="Y158">
            <v>19925</v>
          </cell>
          <cell r="Z158">
            <v>51700000</v>
          </cell>
          <cell r="AA158">
            <v>45698</v>
          </cell>
          <cell r="AB158" t="str">
            <v>N/A</v>
          </cell>
          <cell r="AC158">
            <v>45701</v>
          </cell>
          <cell r="AD158">
            <v>6</v>
          </cell>
          <cell r="AE158">
            <v>0</v>
          </cell>
          <cell r="AF158">
            <v>180</v>
          </cell>
          <cell r="AG158">
            <v>4700000</v>
          </cell>
          <cell r="AH158">
            <v>28200000</v>
          </cell>
          <cell r="AI158">
            <v>28200000</v>
          </cell>
          <cell r="AJ158" t="str">
            <v>NO</v>
          </cell>
          <cell r="AK158">
            <v>19025</v>
          </cell>
          <cell r="AL158">
            <v>28200000</v>
          </cell>
          <cell r="AM158">
            <v>45705</v>
          </cell>
          <cell r="AN158" t="str">
            <v>C-1304-1000-9-803001-1304036-02</v>
          </cell>
          <cell r="AO158" t="str">
            <v>ADQUIS. DE BYS - SERVICIO DE SEGUIMIENTO - FORTALECIMIENTO DE LAS CAPACIDADES PARA EJERCER LA LABOR DE SUPERVISIÓN A LAS ORGANIZACIONES VIGILADAS POR LA SUPERINTENDENCIA DE LA ECONOMÍA SOLIDARIA A NIVEL NACIONAL NACIONAL</v>
          </cell>
          <cell r="AP158" t="str">
            <v>Inversion</v>
          </cell>
          <cell r="AQ158" t="str">
            <v>DLA-25-051</v>
          </cell>
          <cell r="AR158">
            <v>45705</v>
          </cell>
          <cell r="AS158">
            <v>45885</v>
          </cell>
          <cell r="AV158" t="str">
            <v>Terminado</v>
          </cell>
        </row>
        <row r="159">
          <cell r="B159" t="str">
            <v>CD-158-2025</v>
          </cell>
          <cell r="C159" t="str">
            <v>YEIMY JADIBI LOZANO URUEÑA</v>
          </cell>
          <cell r="D159" t="str">
            <v>PRESTAR LOS SERVICIOS COMO AUXILIAR DE ARCHIVO PARA EL APOYO AL PROCESO DE GESTIÓN DOCUMENTAL (GEDO) DE LA SUPERINTENDENCIA DE LA ECONOMÍA SOLIDARIA</v>
          </cell>
          <cell r="E159" t="str">
            <v>Persona Natural</v>
          </cell>
          <cell r="F159" t="str">
            <v>Cedula</v>
          </cell>
          <cell r="G159">
            <v>1018463004</v>
          </cell>
          <cell r="H159" t="str">
            <v>Femenino</v>
          </cell>
          <cell r="I159">
            <v>2</v>
          </cell>
          <cell r="J159">
            <v>3202868966</v>
          </cell>
          <cell r="K159" t="str">
            <v>yeins_9324@hotmail.com</v>
          </cell>
          <cell r="L159" t="str">
            <v>Famisanar EPS</v>
          </cell>
          <cell r="M159" t="str">
            <v>Colfondos</v>
          </cell>
          <cell r="N159" t="str">
            <v>Positiva</v>
          </cell>
          <cell r="O159" t="str">
            <v>Bachiller</v>
          </cell>
          <cell r="P159" t="str">
            <v>N/A</v>
          </cell>
          <cell r="Q159" t="str">
            <v>No</v>
          </cell>
          <cell r="R159">
            <v>80111600</v>
          </cell>
          <cell r="S159" t="str">
            <v>Prestacion de Servicios de apoyo</v>
          </cell>
          <cell r="T159" t="str">
            <v>Secretaria General</v>
          </cell>
          <cell r="U159" t="str">
            <v>CARLOS ENRIQUE BALLESTEROS AMAYA</v>
          </cell>
          <cell r="V159">
            <v>80825216</v>
          </cell>
          <cell r="W159">
            <v>5</v>
          </cell>
          <cell r="X159">
            <v>45706</v>
          </cell>
          <cell r="Y159">
            <v>11325</v>
          </cell>
          <cell r="Z159">
            <v>12936000</v>
          </cell>
          <cell r="AA159">
            <v>45671</v>
          </cell>
          <cell r="AB159" t="str">
            <v>N/A</v>
          </cell>
          <cell r="AC159">
            <v>45700</v>
          </cell>
          <cell r="AD159">
            <v>6</v>
          </cell>
          <cell r="AE159">
            <v>0</v>
          </cell>
          <cell r="AF159">
            <v>180</v>
          </cell>
          <cell r="AG159">
            <v>2156000</v>
          </cell>
          <cell r="AH159">
            <v>12936000</v>
          </cell>
          <cell r="AI159">
            <v>12936000</v>
          </cell>
          <cell r="AJ159" t="str">
            <v>NO</v>
          </cell>
          <cell r="AK159">
            <v>18425</v>
          </cell>
          <cell r="AL159">
            <v>12936000</v>
          </cell>
          <cell r="AM159">
            <v>45705</v>
          </cell>
          <cell r="AN159" t="str">
            <v>C-1399-1000-8-803001-1399060-02</v>
          </cell>
          <cell r="AO159" t="str">
            <v>ADQUIS. DE BYS - SERVICIO DE IMPLEMENTACIÓN SISTEMAS DE GESTIÓN - FORTALECIMIENTO INSTITUCIONAL PARA LA GENERACIÓN DE VALOR PÚBLICO EN EL SECTOR SOLIDARIO NACIONAL</v>
          </cell>
          <cell r="AP159" t="str">
            <v>Inversion</v>
          </cell>
          <cell r="AQ159" t="str">
            <v>SEC-25-055</v>
          </cell>
          <cell r="AR159">
            <v>45705</v>
          </cell>
          <cell r="AS159">
            <v>45885</v>
          </cell>
          <cell r="AV159" t="str">
            <v>Terminado</v>
          </cell>
        </row>
        <row r="160">
          <cell r="B160" t="str">
            <v>CD-159-2025</v>
          </cell>
          <cell r="C160" t="str">
            <v>DIANA MARIA CHAPARRO</v>
          </cell>
          <cell r="D160" t="str">
            <v>PRESTAR LOS SERVICIOS COMO AUXILIAR DE ARCHIVO PARA EL APOYO AL PROCESO DE GESTIÓN DOCUMENTAL (GEDO) DE LA SUPERINTENDENCIA DE LA ECONOMÍA SOLIDARIA</v>
          </cell>
          <cell r="E160" t="str">
            <v>Persona Natural</v>
          </cell>
          <cell r="F160" t="str">
            <v>Cedula</v>
          </cell>
          <cell r="G160">
            <v>52742998</v>
          </cell>
          <cell r="H160" t="str">
            <v>Femenino</v>
          </cell>
          <cell r="I160">
            <v>8</v>
          </cell>
          <cell r="J160">
            <v>3244111285</v>
          </cell>
          <cell r="K160" t="str">
            <v>knayive37@gmail.com</v>
          </cell>
          <cell r="L160" t="str">
            <v>Famisanar EPS</v>
          </cell>
          <cell r="M160" t="str">
            <v>Porvenir</v>
          </cell>
          <cell r="N160" t="str">
            <v>Positiva</v>
          </cell>
          <cell r="O160" t="str">
            <v>Bachiller</v>
          </cell>
          <cell r="P160" t="str">
            <v>N/A</v>
          </cell>
          <cell r="Q160" t="str">
            <v>No</v>
          </cell>
          <cell r="R160">
            <v>80111600</v>
          </cell>
          <cell r="S160" t="str">
            <v>Prestacion de Servicios de apoyo</v>
          </cell>
          <cell r="T160" t="str">
            <v>Secretaria General</v>
          </cell>
          <cell r="U160" t="str">
            <v>CARLOS ENRIQUE BALLESTEROS AMAYA</v>
          </cell>
          <cell r="V160">
            <v>80825216</v>
          </cell>
          <cell r="W160">
            <v>5</v>
          </cell>
          <cell r="X160">
            <v>45706</v>
          </cell>
          <cell r="Y160">
            <v>11125</v>
          </cell>
          <cell r="Z160">
            <v>12936000</v>
          </cell>
          <cell r="AA160">
            <v>45671</v>
          </cell>
          <cell r="AB160" t="str">
            <v>N/A</v>
          </cell>
          <cell r="AC160">
            <v>45700</v>
          </cell>
          <cell r="AD160">
            <v>6</v>
          </cell>
          <cell r="AE160">
            <v>0</v>
          </cell>
          <cell r="AF160">
            <v>180</v>
          </cell>
          <cell r="AG160">
            <v>2156000</v>
          </cell>
          <cell r="AH160">
            <v>12936000</v>
          </cell>
          <cell r="AI160">
            <v>12936000</v>
          </cell>
          <cell r="AJ160" t="str">
            <v>NO</v>
          </cell>
          <cell r="AK160">
            <v>18525</v>
          </cell>
          <cell r="AL160">
            <v>12936000</v>
          </cell>
          <cell r="AM160">
            <v>45705</v>
          </cell>
          <cell r="AN160" t="str">
            <v>C-1399-1000-8-803001-1399060-02</v>
          </cell>
          <cell r="AO160" t="str">
            <v>ADQUIS. DE BYS - SERVICIO DE IMPLEMENTACIÓN SISTEMAS DE GESTIÓN - FORTALECIMIENTO INSTITUCIONAL PARA LA GENERACIÓN DE VALOR PÚBLICO EN EL SECTOR SOLIDARIO NACIONAL</v>
          </cell>
          <cell r="AP160" t="str">
            <v>Inversion</v>
          </cell>
          <cell r="AQ160" t="str">
            <v>SEC-25-053</v>
          </cell>
          <cell r="AR160">
            <v>45705</v>
          </cell>
          <cell r="AS160">
            <v>45885</v>
          </cell>
          <cell r="AV160" t="str">
            <v>Terminado</v>
          </cell>
        </row>
        <row r="161">
          <cell r="B161" t="str">
            <v>CD-160-2025</v>
          </cell>
          <cell r="C161" t="str">
            <v>ADRIANA DE LOS ANGELES CAVIEDES CONTRERAS</v>
          </cell>
          <cell r="D161" t="str">
            <v>PRESTAR LOS SERVICIOS COMO AUXILIAR DE ARCHIVO PARA EL APOYO AL PROCESO DE GESTIÓN DOCUMENTAL (GEDO) DE LA SUPERINTENDENCIA DE LA ECONOMÍA SOLIDARIA</v>
          </cell>
          <cell r="E161" t="str">
            <v>Persona Natural</v>
          </cell>
          <cell r="F161" t="str">
            <v>Cedula</v>
          </cell>
          <cell r="G161">
            <v>1072422685</v>
          </cell>
          <cell r="H161" t="str">
            <v>Femenino</v>
          </cell>
          <cell r="I161">
            <v>9</v>
          </cell>
          <cell r="J161">
            <v>3203160137</v>
          </cell>
          <cell r="K161" t="str">
            <v>haidercavi@gmail.com</v>
          </cell>
          <cell r="L161" t="str">
            <v>Sanitas</v>
          </cell>
          <cell r="M161" t="str">
            <v>Proteccion</v>
          </cell>
          <cell r="N161" t="str">
            <v>Positiva</v>
          </cell>
          <cell r="O161" t="str">
            <v>Bachiller</v>
          </cell>
          <cell r="P161" t="str">
            <v>N/A</v>
          </cell>
          <cell r="Q161" t="str">
            <v>No</v>
          </cell>
          <cell r="R161">
            <v>80111600</v>
          </cell>
          <cell r="S161" t="str">
            <v>Prestacion de Servicios de apoyo</v>
          </cell>
          <cell r="T161" t="str">
            <v>Secretaria General</v>
          </cell>
          <cell r="U161" t="str">
            <v>CARLOS ENRIQUE BALLESTEROS AMAYA</v>
          </cell>
          <cell r="V161">
            <v>80825216</v>
          </cell>
          <cell r="W161">
            <v>5</v>
          </cell>
          <cell r="X161">
            <v>45706</v>
          </cell>
          <cell r="Y161">
            <v>11225</v>
          </cell>
          <cell r="Z161">
            <v>12936000</v>
          </cell>
          <cell r="AA161">
            <v>45671</v>
          </cell>
          <cell r="AB161" t="str">
            <v>N/A</v>
          </cell>
          <cell r="AC161">
            <v>45700</v>
          </cell>
          <cell r="AD161">
            <v>6</v>
          </cell>
          <cell r="AE161">
            <v>0</v>
          </cell>
          <cell r="AF161">
            <v>180</v>
          </cell>
          <cell r="AG161">
            <v>2156000</v>
          </cell>
          <cell r="AH161">
            <v>12936000</v>
          </cell>
          <cell r="AI161">
            <v>12936000</v>
          </cell>
          <cell r="AJ161" t="str">
            <v>NO</v>
          </cell>
          <cell r="AK161">
            <v>18625</v>
          </cell>
          <cell r="AL161">
            <v>12936000</v>
          </cell>
          <cell r="AM161">
            <v>45705</v>
          </cell>
          <cell r="AN161" t="str">
            <v>C-1399-1000-8-803001-1399060-02</v>
          </cell>
          <cell r="AO161" t="str">
            <v>ADQUIS. DE BYS - SERVICIO DE IMPLEMENTACIÓN SISTEMAS DE GESTIÓN - FORTALECIMIENTO INSTITUCIONAL PARA LA GENERACIÓN DE VALOR PÚBLICO EN EL SECTOR SOLIDARIO NACIONAL</v>
          </cell>
          <cell r="AP161" t="str">
            <v>Inversion</v>
          </cell>
          <cell r="AQ161" t="str">
            <v>SEC-25-054</v>
          </cell>
          <cell r="AR161">
            <v>45705</v>
          </cell>
          <cell r="AS161">
            <v>45885</v>
          </cell>
          <cell r="AV161" t="str">
            <v>Terminado</v>
          </cell>
        </row>
        <row r="162">
          <cell r="B162" t="str">
            <v>CD-161-2025</v>
          </cell>
          <cell r="C162" t="str">
            <v>ERIBERTO ROMAN  CRUZ RINCON</v>
          </cell>
          <cell r="D162" t="str">
            <v>PRESTACIÓN DE SERVICIOS PROFESIONALES PARA APOYAR EL DESARROLLO DEL PROGRAMA ANUAL DE AUDITORÍA, GARANTIZANDO EL MANTENIMIENTO DEL SISTEMA DE GESTIÓN DE LA SUPERINTENDENCIA DE LA ECONOMÍA SOLIDARIA</v>
          </cell>
          <cell r="E162" t="str">
            <v>Persona Natural</v>
          </cell>
          <cell r="F162" t="str">
            <v>Cedula</v>
          </cell>
          <cell r="G162">
            <v>74337340</v>
          </cell>
          <cell r="H162" t="str">
            <v>Masculino</v>
          </cell>
          <cell r="I162">
            <v>6</v>
          </cell>
          <cell r="J162">
            <v>3112092493</v>
          </cell>
          <cell r="K162" t="str">
            <v>dperibertoroman@gmail.com</v>
          </cell>
          <cell r="L162" t="str">
            <v>Sanitas</v>
          </cell>
          <cell r="M162" t="str">
            <v>Colpensiones</v>
          </cell>
          <cell r="N162" t="str">
            <v>Positiva</v>
          </cell>
          <cell r="O162" t="str">
            <v>Profesional Especializado</v>
          </cell>
          <cell r="P162" t="str">
            <v>Abogado</v>
          </cell>
          <cell r="Q162" t="str">
            <v>No</v>
          </cell>
          <cell r="R162">
            <v>80111600</v>
          </cell>
          <cell r="S162" t="str">
            <v>Prestacion de Servicios Profesionales</v>
          </cell>
          <cell r="T162" t="str">
            <v>Control Interno</v>
          </cell>
          <cell r="U162" t="str">
            <v>JORGE HERNANDO PEDRAZA VARGAS</v>
          </cell>
          <cell r="V162">
            <v>9531109</v>
          </cell>
          <cell r="W162">
            <v>5</v>
          </cell>
          <cell r="X162">
            <v>45701</v>
          </cell>
          <cell r="Y162">
            <v>21025</v>
          </cell>
          <cell r="Z162">
            <v>36000000</v>
          </cell>
          <cell r="AA162">
            <v>45700</v>
          </cell>
          <cell r="AB162" t="str">
            <v>N/A</v>
          </cell>
          <cell r="AC162">
            <v>45701</v>
          </cell>
          <cell r="AD162">
            <v>6</v>
          </cell>
          <cell r="AE162">
            <v>0</v>
          </cell>
          <cell r="AF162">
            <v>180</v>
          </cell>
          <cell r="AG162">
            <v>6000000</v>
          </cell>
          <cell r="AH162">
            <v>36000000</v>
          </cell>
          <cell r="AI162">
            <v>36000000</v>
          </cell>
          <cell r="AJ162" t="str">
            <v>NO</v>
          </cell>
          <cell r="AK162">
            <v>18125</v>
          </cell>
          <cell r="AL162">
            <v>36000000</v>
          </cell>
          <cell r="AM162">
            <v>45701</v>
          </cell>
          <cell r="AN162" t="str">
            <v>C-1399-1000-8-803001-1399060-02</v>
          </cell>
          <cell r="AO162" t="str">
            <v>ADQUIS. DE BYS - SERVICIO DE IMPLEMENTACIÓN SISTEMAS DE GESTIÓN - FORTALECIMIENTO INSTITUCIONAL PARA LA GENERACIÓN DE VALOR PÚBLICO EN EL SECTOR SOLIDARIO NACIONAL</v>
          </cell>
          <cell r="AP162" t="str">
            <v>Inversion</v>
          </cell>
          <cell r="AQ162" t="str">
            <v>PLA-25-005</v>
          </cell>
          <cell r="AR162">
            <v>45701</v>
          </cell>
          <cell r="AS162">
            <v>45881</v>
          </cell>
          <cell r="AV162" t="str">
            <v>Terminado</v>
          </cell>
        </row>
        <row r="163">
          <cell r="B163" t="str">
            <v>CD-162-2025</v>
          </cell>
          <cell r="C163" t="str">
            <v>JOHN LEONARDO MARTIN BETANCOURT</v>
          </cell>
          <cell r="D163" t="str">
            <v>PRESTACIÓN DE SERVICIOS PROFESIONALES PARA APOYAR, ACOMPAÑAR Y BRINDAR SOPORTE EN LA GESTIÓN ADMINISTRATIVA DE LA EJECUCIÓN DEL PROGRAMA ANUAL DE AUDITORÍA, CON EL FIN DE FACILITAR LA IMPLEMENTACIÓN Y SOSTENIBILIDAD DEL SISTEMA DE GESTIÓN DE LA SUPERINTENDENCIA DE LA ECONOMÍA SOLIDARIA</v>
          </cell>
          <cell r="E163" t="str">
            <v>Persona Natural</v>
          </cell>
          <cell r="F163" t="str">
            <v>Cedula</v>
          </cell>
          <cell r="G163">
            <v>80745516</v>
          </cell>
          <cell r="H163" t="str">
            <v>Masculino</v>
          </cell>
          <cell r="I163">
            <v>7</v>
          </cell>
          <cell r="J163">
            <v>3183930509</v>
          </cell>
          <cell r="K163" t="str">
            <v>lenyverde5@gmail.com</v>
          </cell>
          <cell r="L163" t="str">
            <v>Compensar</v>
          </cell>
          <cell r="M163" t="str">
            <v xml:space="preserve">Proteccion </v>
          </cell>
          <cell r="N163" t="str">
            <v>Positiva</v>
          </cell>
          <cell r="O163" t="str">
            <v>Profesional Especializado</v>
          </cell>
          <cell r="P163" t="str">
            <v>Administrador de empresas</v>
          </cell>
          <cell r="Q163" t="str">
            <v>No</v>
          </cell>
          <cell r="R163">
            <v>80111600</v>
          </cell>
          <cell r="S163" t="str">
            <v>Prestacion de Servicios Profesionales</v>
          </cell>
          <cell r="T163" t="str">
            <v>Control Interno</v>
          </cell>
          <cell r="U163" t="str">
            <v>JORGE HERNANDO PEDRAZA VARGAS</v>
          </cell>
          <cell r="V163">
            <v>9531109</v>
          </cell>
          <cell r="W163">
            <v>5</v>
          </cell>
          <cell r="X163">
            <v>45701</v>
          </cell>
          <cell r="Y163">
            <v>21125</v>
          </cell>
          <cell r="Z163">
            <v>30000000</v>
          </cell>
          <cell r="AA163">
            <v>45700</v>
          </cell>
          <cell r="AB163" t="str">
            <v>N/A</v>
          </cell>
          <cell r="AC163">
            <v>45701</v>
          </cell>
          <cell r="AD163">
            <v>6</v>
          </cell>
          <cell r="AE163">
            <v>0</v>
          </cell>
          <cell r="AF163">
            <v>180</v>
          </cell>
          <cell r="AG163">
            <v>5000000</v>
          </cell>
          <cell r="AH163">
            <v>30000000</v>
          </cell>
          <cell r="AI163">
            <v>30000000</v>
          </cell>
          <cell r="AJ163" t="str">
            <v>NO</v>
          </cell>
          <cell r="AK163">
            <v>18225</v>
          </cell>
          <cell r="AL163">
            <v>30000000</v>
          </cell>
          <cell r="AM163">
            <v>45701</v>
          </cell>
          <cell r="AN163" t="str">
            <v>C-1399-1000-8-803001-1399060-02</v>
          </cell>
          <cell r="AO163" t="str">
            <v>ADQUIS. DE BYS - SERVICIO DE IMPLEMENTACIÓN SISTEMAS DE GESTIÓN - FORTALECIMIENTO INSTITUCIONAL PARA LA GENERACIÓN DE VALOR PÚBLICO EN EL SECTOR SOLIDARIO NACIONAL</v>
          </cell>
          <cell r="AP163" t="str">
            <v>Inversion</v>
          </cell>
          <cell r="AQ163" t="str">
            <v>PLA-25-053</v>
          </cell>
          <cell r="AR163">
            <v>45701</v>
          </cell>
          <cell r="AS163">
            <v>45881</v>
          </cell>
          <cell r="AV163" t="str">
            <v>Terminado</v>
          </cell>
        </row>
        <row r="164">
          <cell r="B164" t="str">
            <v>CI 163-2025</v>
          </cell>
          <cell r="C164" t="str">
            <v>SERVICIOS POSTALES NACIONALES 4-72</v>
          </cell>
          <cell r="D164" t="str">
            <v>PRESTAR EL SERVICIO DE ENVÍO DE CORREO CERTIFICADO</v>
          </cell>
          <cell r="E164" t="str">
            <v>Persona Juridica</v>
          </cell>
          <cell r="F164" t="str">
            <v>Nit</v>
          </cell>
          <cell r="G164">
            <v>900062917</v>
          </cell>
          <cell r="H164" t="str">
            <v>N/A</v>
          </cell>
          <cell r="I164">
            <v>9</v>
          </cell>
          <cell r="J164">
            <v>4722005</v>
          </cell>
          <cell r="K164" t="str">
            <v>notificaciones.judiciales@4-72.com.co</v>
          </cell>
          <cell r="L164" t="str">
            <v>N/A</v>
          </cell>
          <cell r="M164" t="str">
            <v>N/A</v>
          </cell>
          <cell r="N164" t="str">
            <v>N/A</v>
          </cell>
          <cell r="O164" t="str">
            <v>N/A</v>
          </cell>
          <cell r="P164" t="str">
            <v>N/A</v>
          </cell>
          <cell r="Q164" t="str">
            <v>N/A</v>
          </cell>
          <cell r="R164">
            <v>78102201</v>
          </cell>
          <cell r="S164" t="str">
            <v>Prestacion de Servicios</v>
          </cell>
          <cell r="T164" t="str">
            <v>Secretaria General</v>
          </cell>
          <cell r="U164" t="str">
            <v>CARLOS ENRIQUE BALLESTEROS AMAYA</v>
          </cell>
          <cell r="V164">
            <v>80825216</v>
          </cell>
          <cell r="W164">
            <v>5</v>
          </cell>
          <cell r="X164">
            <v>45714</v>
          </cell>
          <cell r="Y164">
            <v>11625</v>
          </cell>
          <cell r="Z164">
            <v>45000000</v>
          </cell>
          <cell r="AA164">
            <v>45671</v>
          </cell>
          <cell r="AB164" t="str">
            <v>N/A</v>
          </cell>
          <cell r="AC164">
            <v>45708</v>
          </cell>
          <cell r="AD164">
            <v>10</v>
          </cell>
          <cell r="AE164">
            <v>11</v>
          </cell>
          <cell r="AF164">
            <v>311</v>
          </cell>
          <cell r="AG164">
            <v>0</v>
          </cell>
          <cell r="AH164">
            <v>45000000</v>
          </cell>
          <cell r="AI164">
            <v>45000000</v>
          </cell>
          <cell r="AJ164" t="str">
            <v>NO</v>
          </cell>
          <cell r="AK164">
            <v>20725</v>
          </cell>
          <cell r="AL164">
            <v>45000000</v>
          </cell>
          <cell r="AM164">
            <v>45709</v>
          </cell>
          <cell r="AN164" t="str">
            <v>A-02-02-02-006-008</v>
          </cell>
          <cell r="AO164" t="str">
            <v>SERVICIOS POSTALES Y DE MENSAJERÍA</v>
          </cell>
          <cell r="AP164" t="str">
            <v>Funcionamiento</v>
          </cell>
          <cell r="AQ164" t="str">
            <v>SEC-25-027</v>
          </cell>
          <cell r="AR164">
            <v>45719</v>
          </cell>
          <cell r="AS164">
            <v>46022</v>
          </cell>
          <cell r="AV164" t="str">
            <v>Ejecucion</v>
          </cell>
        </row>
        <row r="165">
          <cell r="B165" t="str">
            <v>CD-164-2025</v>
          </cell>
          <cell r="C165" t="str">
            <v>JOHNNY ALBERTO TENORIO ALBAÑIL</v>
          </cell>
          <cell r="D165" t="str">
            <v>PRESTACION DE SERVICIOS PROFESIONALES PARA EL APOYO EN LA ADMINISTRACION DE LA INFRAESTRUCTURA TECNOLOGICA ON PREMISE, ASÍ COMO EL ESQUEMA DE OCI (ORACLE CLOUD INFRAESTRUCTURE) DE LA SUPERINTENDENCIA DE LA ECONOMÍA SOLIDARIA</v>
          </cell>
          <cell r="E165" t="str">
            <v>Persona Natural</v>
          </cell>
          <cell r="F165" t="str">
            <v>Cedula</v>
          </cell>
          <cell r="G165">
            <v>1032439330</v>
          </cell>
          <cell r="H165" t="str">
            <v>Masculino</v>
          </cell>
          <cell r="I165">
            <v>9</v>
          </cell>
          <cell r="J165">
            <v>3134572144</v>
          </cell>
          <cell r="K165" t="str">
            <v>ja.tenorioal@gmail.com</v>
          </cell>
          <cell r="L165" t="str">
            <v>Sanitas</v>
          </cell>
          <cell r="M165" t="str">
            <v>Colpensiones</v>
          </cell>
          <cell r="N165" t="str">
            <v>Positiva</v>
          </cell>
          <cell r="O165" t="str">
            <v>Profesional Especializado</v>
          </cell>
          <cell r="P165" t="str">
            <v>Ingeniero Electronico</v>
          </cell>
          <cell r="Q165" t="str">
            <v>No</v>
          </cell>
          <cell r="R165">
            <v>80111600</v>
          </cell>
          <cell r="S165" t="str">
            <v>Prestacion de Servicios Profesionales</v>
          </cell>
          <cell r="T165" t="str">
            <v>Planeacion y Sistemas</v>
          </cell>
          <cell r="U165" t="str">
            <v>ANGELICA MARIA ZAMORA ACOSTA</v>
          </cell>
          <cell r="V165">
            <v>1070751391</v>
          </cell>
          <cell r="W165">
            <v>2</v>
          </cell>
          <cell r="X165">
            <v>45715</v>
          </cell>
          <cell r="Y165">
            <v>18125</v>
          </cell>
          <cell r="Z165">
            <v>99000000</v>
          </cell>
          <cell r="AA165">
            <v>45692</v>
          </cell>
          <cell r="AB165" t="str">
            <v>N/A</v>
          </cell>
          <cell r="AC165">
            <v>45713</v>
          </cell>
          <cell r="AD165">
            <v>6</v>
          </cell>
          <cell r="AE165">
            <v>0</v>
          </cell>
          <cell r="AF165">
            <v>180</v>
          </cell>
          <cell r="AG165">
            <v>9500000</v>
          </cell>
          <cell r="AH165">
            <v>57000000</v>
          </cell>
          <cell r="AI165">
            <v>57000000</v>
          </cell>
          <cell r="AJ165" t="str">
            <v>NO</v>
          </cell>
          <cell r="AK165">
            <v>20925</v>
          </cell>
          <cell r="AL165">
            <v>57000000</v>
          </cell>
          <cell r="AM165">
            <v>45715</v>
          </cell>
          <cell r="AN165" t="str">
            <v>C-1399-1000-9-803001-1399065-02</v>
          </cell>
          <cell r="AO165" t="str">
            <v>ADQUIS. DE BYS - SERVICIOS TECNOLÓGICOS - FORTALECIMIENTO DE LA INFRAESTRUCTURA Y SERVICIOS TECNOLÓGICOS DE LA SUPERINTENDENCIA DE LA ECONOMÍA SOLIDARIA NACIONAL</v>
          </cell>
          <cell r="AP165" t="str">
            <v>Inversion</v>
          </cell>
          <cell r="AQ165" t="str">
            <v>PLA-25-035</v>
          </cell>
          <cell r="AR165">
            <v>45715</v>
          </cell>
          <cell r="AS165">
            <v>45895</v>
          </cell>
          <cell r="AV165" t="str">
            <v>Terminado</v>
          </cell>
        </row>
        <row r="166">
          <cell r="B166" t="str">
            <v>CD-165-2025</v>
          </cell>
          <cell r="C166" t="str">
            <v>FREDY GEOBANY ZEA RODRIGUEZ</v>
          </cell>
          <cell r="D166" t="str">
            <v>PRESTACIÓN DE SERVICIOS PROFESIONALES PARA EL APOYO EN LA IMPLEMENTACIÓN DEL MODELO DE SEGURIDAD Y PRIVACIDAD DE LA INFORMACIÓN (MSPI), ASÍ COMO APOYAR LOS PROCESOS DE SENSIBILIZACIÓN QUE PERMITAN LA ADOPCIÓN AL INTERIOR DE LA SUPERINTENDENCIA DE LA ECONOMÍA SOLIDARIA</v>
          </cell>
          <cell r="E166" t="str">
            <v>Persona Natural</v>
          </cell>
          <cell r="F166" t="str">
            <v>Cedula</v>
          </cell>
          <cell r="G166">
            <v>79952503</v>
          </cell>
          <cell r="H166" t="str">
            <v>Masculino</v>
          </cell>
          <cell r="I166">
            <v>5</v>
          </cell>
          <cell r="J166">
            <v>3144180300</v>
          </cell>
          <cell r="K166" t="str">
            <v>ing.fredyzearodriguez@gmail.com</v>
          </cell>
          <cell r="L166" t="str">
            <v>Compensar</v>
          </cell>
          <cell r="M166" t="str">
            <v>Colpensiones</v>
          </cell>
          <cell r="N166" t="str">
            <v>Positiva</v>
          </cell>
          <cell r="O166" t="str">
            <v>Profesional Especializado</v>
          </cell>
          <cell r="P166" t="str">
            <v>Ingeniero de Sistemas</v>
          </cell>
          <cell r="Q166" t="str">
            <v>No</v>
          </cell>
          <cell r="R166">
            <v>80111600</v>
          </cell>
          <cell r="S166" t="str">
            <v>Prestacion de Servicios Profesionales</v>
          </cell>
          <cell r="T166" t="str">
            <v>Planeacion y Sistemas</v>
          </cell>
          <cell r="U166" t="str">
            <v>ANGELICA MARIA ZAMORA ACOSTA</v>
          </cell>
          <cell r="V166">
            <v>1070751391</v>
          </cell>
          <cell r="W166">
            <v>2</v>
          </cell>
          <cell r="X166">
            <v>45715</v>
          </cell>
          <cell r="Y166">
            <v>18225</v>
          </cell>
          <cell r="Z166">
            <v>63000000</v>
          </cell>
          <cell r="AA166">
            <v>45692</v>
          </cell>
          <cell r="AB166" t="str">
            <v>N/A</v>
          </cell>
          <cell r="AC166">
            <v>45713</v>
          </cell>
          <cell r="AD166">
            <v>6</v>
          </cell>
          <cell r="AE166">
            <v>0</v>
          </cell>
          <cell r="AF166">
            <v>180</v>
          </cell>
          <cell r="AG166">
            <v>7000000</v>
          </cell>
          <cell r="AH166">
            <v>42000000</v>
          </cell>
          <cell r="AI166">
            <v>42000000</v>
          </cell>
          <cell r="AJ166" t="str">
            <v>NO</v>
          </cell>
          <cell r="AK166">
            <v>21025</v>
          </cell>
          <cell r="AL166">
            <v>42000000</v>
          </cell>
          <cell r="AM166">
            <v>45715</v>
          </cell>
          <cell r="AN166" t="str">
            <v>C-1399-1000-9-803001-1399064-02</v>
          </cell>
          <cell r="AO166" t="str">
            <v>ADQUIS. DE BYS - DOCUMENTO PARA LA PLANEACIÓN ESTRATÉGICA EN TI - FORTALECIMIENTO DE LA INFRAESTRUCTURA Y SERVICIOS TECNOLÓGICOS DE LA SUPERINTENDENCIA DE LA ECONOMÍA SOLIDARIA NACIONAL</v>
          </cell>
          <cell r="AP166" t="str">
            <v>Inversion</v>
          </cell>
          <cell r="AQ166" t="str">
            <v>PLA-25-044</v>
          </cell>
          <cell r="AR166">
            <v>45715</v>
          </cell>
          <cell r="AS166">
            <v>45895</v>
          </cell>
          <cell r="AV166" t="str">
            <v>Terminado</v>
          </cell>
        </row>
        <row r="167">
          <cell r="B167" t="str">
            <v>CD-166-2025</v>
          </cell>
          <cell r="C167" t="str">
            <v>BERNARDO DAVID ROMERO TORRES</v>
          </cell>
          <cell r="D167" t="str">
            <v>PRESTACIÓN DE SERVICIOS PROFESIONALES PARA APOYAR AL GRUPO ANALÍTICA DE DATOS EN LA GENERACIÓN DE INFORMACIÓN, ESTUDIOS, METODOLOGÍAS, PRESENTACIONES E INFORMES PARA O DEL SECTOR SOLIDARIO, ASÍ COMO EN LOS REQUERIMIENTOS DE INFORMACIÓN E INSUMOS PARA RESPUESTAS A SOLICITUDES REALIZADAS AL GRUPO DE TRABAJO DE LA SUPERINTENDENCIA DE LA ECONOMÍA SOLIDARIA.</v>
          </cell>
          <cell r="E167" t="str">
            <v>Persona Natural</v>
          </cell>
          <cell r="F167" t="str">
            <v>Cedula</v>
          </cell>
          <cell r="G167">
            <v>1047441761</v>
          </cell>
          <cell r="H167" t="str">
            <v>Masculino</v>
          </cell>
          <cell r="I167">
            <v>0</v>
          </cell>
          <cell r="J167">
            <v>3003800619</v>
          </cell>
          <cell r="K167" t="str">
            <v>bromeroto@gmail.com</v>
          </cell>
          <cell r="L167" t="str">
            <v>Compensar</v>
          </cell>
          <cell r="M167" t="str">
            <v xml:space="preserve">Proteccion </v>
          </cell>
          <cell r="N167" t="str">
            <v>Positiva</v>
          </cell>
          <cell r="O167" t="str">
            <v>Profesional Universitario</v>
          </cell>
          <cell r="P167" t="str">
            <v>Economista</v>
          </cell>
          <cell r="Q167" t="str">
            <v>No</v>
          </cell>
          <cell r="R167">
            <v>80111600</v>
          </cell>
          <cell r="S167" t="str">
            <v>Prestacion de Servicios Profesionales</v>
          </cell>
          <cell r="T167" t="str">
            <v>Despacho</v>
          </cell>
          <cell r="U167" t="str">
            <v>EDUARD FERNANDO MARTINEZ GONZALEZ</v>
          </cell>
          <cell r="V167">
            <v>1094829364</v>
          </cell>
          <cell r="W167">
            <v>8</v>
          </cell>
          <cell r="X167">
            <v>45705</v>
          </cell>
          <cell r="Y167">
            <v>10525</v>
          </cell>
          <cell r="Z167">
            <v>52000000</v>
          </cell>
          <cell r="AA167">
            <v>45670</v>
          </cell>
          <cell r="AB167" t="str">
            <v>N/A</v>
          </cell>
          <cell r="AC167">
            <v>45701</v>
          </cell>
          <cell r="AD167">
            <v>10</v>
          </cell>
          <cell r="AE167">
            <v>0</v>
          </cell>
          <cell r="AF167">
            <v>300</v>
          </cell>
          <cell r="AG167">
            <v>5200000</v>
          </cell>
          <cell r="AH167">
            <v>52000000</v>
          </cell>
          <cell r="AI167">
            <v>12826667</v>
          </cell>
          <cell r="AJ167" t="str">
            <v>NO</v>
          </cell>
          <cell r="AK167">
            <v>19325</v>
          </cell>
          <cell r="AL167">
            <v>52000000</v>
          </cell>
          <cell r="AM167">
            <v>45705</v>
          </cell>
          <cell r="AN167" t="str">
            <v>C-1399-1000-9-803001-1399063-02</v>
          </cell>
          <cell r="AO167" t="str">
            <v>ADQUIS. DE BYS - SERVICIOS DE INFORMACIÓN IMPLEMENTADOS - FORTALECIMIENTO DE LA INFRAESTRUCTURA Y SERVICIOS TECNOLÓGICOS DE LA SUPERINTENDENCIA DE LA ECONOMÍA SOLIDARIA NACIONAl</v>
          </cell>
          <cell r="AP167" t="str">
            <v>Inversion</v>
          </cell>
          <cell r="AQ167" t="str">
            <v>DES-25-016</v>
          </cell>
          <cell r="AR167">
            <v>45705</v>
          </cell>
          <cell r="AS167">
            <v>46007</v>
          </cell>
          <cell r="AU167">
            <v>45777</v>
          </cell>
          <cell r="AV167" t="str">
            <v>Terminacion anticipada y liquidacion</v>
          </cell>
        </row>
        <row r="168">
          <cell r="B168" t="str">
            <v>CD-167-2025</v>
          </cell>
          <cell r="C168" t="str">
            <v xml:space="preserve">LAURA CAMILA ORTIZ PEREZ        </v>
          </cell>
          <cell r="D168" t="str">
            <v>CONTRATAR LA PRESTACIÓN DE SERVICIOS PROFESIONALES PARA APOYAR AL GRUPO ANALÍTICA DE DATOS EN LOS FLUJOS DE TRABAJO Y DE INFORMACIÓN ESTANDARIZADOS Y/O AUTOMATIZADOS, ASÍ COMO EN LA GENERACIÓN Y/O REVISIÓN DE INFORMACIÓN, ESTUDIOS, INVESTIGACIONES E INFORMES QUE SEAN REQUERIDOS POR EL GRUPO DE TRABAJO</v>
          </cell>
          <cell r="E168" t="str">
            <v>Persona Natural</v>
          </cell>
          <cell r="F168" t="str">
            <v>Cedula</v>
          </cell>
          <cell r="G168">
            <v>1026304740</v>
          </cell>
          <cell r="H168" t="str">
            <v>Femenino</v>
          </cell>
          <cell r="I168">
            <v>3</v>
          </cell>
          <cell r="J168">
            <v>3008494852</v>
          </cell>
          <cell r="K168" t="str">
            <v>lauracamila.ortizp@gmail.com</v>
          </cell>
          <cell r="L168" t="str">
            <v>Compensar</v>
          </cell>
          <cell r="M168" t="str">
            <v>Porvenir</v>
          </cell>
          <cell r="N168" t="str">
            <v>Positiva</v>
          </cell>
          <cell r="O168" t="str">
            <v>Profesional Universitario</v>
          </cell>
          <cell r="P168" t="str">
            <v>Economista</v>
          </cell>
          <cell r="Q168" t="str">
            <v>No</v>
          </cell>
          <cell r="R168">
            <v>80111600</v>
          </cell>
          <cell r="S168" t="str">
            <v>Prestacion de Servicios Profesionales</v>
          </cell>
          <cell r="T168" t="str">
            <v>Despacho</v>
          </cell>
          <cell r="U168" t="str">
            <v>EDUARD FERNANDO MARTINEZ GONZALEZ</v>
          </cell>
          <cell r="V168">
            <v>1094829364</v>
          </cell>
          <cell r="W168">
            <v>8</v>
          </cell>
          <cell r="X168">
            <v>45706</v>
          </cell>
          <cell r="Y168">
            <v>10625</v>
          </cell>
          <cell r="Z168">
            <v>26910000</v>
          </cell>
          <cell r="AA168">
            <v>45670</v>
          </cell>
          <cell r="AB168" t="str">
            <v>N/A</v>
          </cell>
          <cell r="AC168">
            <v>45701</v>
          </cell>
          <cell r="AD168">
            <v>6</v>
          </cell>
          <cell r="AE168">
            <v>0</v>
          </cell>
          <cell r="AF168">
            <v>180</v>
          </cell>
          <cell r="AG168">
            <v>4485000</v>
          </cell>
          <cell r="AH168">
            <v>26910000</v>
          </cell>
          <cell r="AI168">
            <v>26910000</v>
          </cell>
          <cell r="AJ168" t="str">
            <v>NO</v>
          </cell>
          <cell r="AK168">
            <v>19525</v>
          </cell>
          <cell r="AL168">
            <v>26910000</v>
          </cell>
          <cell r="AM168">
            <v>45705</v>
          </cell>
          <cell r="AN168" t="str">
            <v>C-1399-1000-9-803001-1399063-02</v>
          </cell>
          <cell r="AO168" t="str">
            <v>ADQUIS. DE BYS - SERVICIOS DE INFORMACIÓN IMPLEMENTADOS - FORTALECIMIENTO DE LA INFRAESTRUCTURA Y SERVICIOS TECNOLÓGICOS DE LA SUPERINTENDENCIA DE LA ECONOMÍA SOLIDARIA NACIONAL</v>
          </cell>
          <cell r="AP168" t="str">
            <v>Inversion</v>
          </cell>
          <cell r="AQ168" t="str">
            <v>DES-25-017</v>
          </cell>
          <cell r="AR168">
            <v>45705</v>
          </cell>
          <cell r="AS168">
            <v>45885</v>
          </cell>
          <cell r="AV168" t="str">
            <v>Terminado</v>
          </cell>
        </row>
        <row r="169">
          <cell r="B169" t="str">
            <v>CD-168-2025</v>
          </cell>
          <cell r="C169" t="str">
            <v>ENELSY MILAGRO PATERNINA PEÑA</v>
          </cell>
          <cell r="D169" t="str">
            <v>CONTRATAR LA PRESTACIÓN DE SERVICIOS PROFESIONALES PARA APOYAR A ANALITICA DE DATOS EN EL DISEÑO, ORGANIZACIÓN, REVISIÓN, GENERACIÓN Y/O ACTUALIZACIÓN DE LA DOCUMENTACIÓN E INFORMACIÓN, ASÍ COMO EL SEGUIMIENTO Y CONTROL DE LOS OBJETIVOS Y METAS TRAZADAS POR EL GRUPO DE TRABAJO RELACIONADOS CON LOS PLANES Y PROYECTOS DESAROLLADOS O EN DESARROLLO CON EL FIN DE ASEGURAR SU TRAZABILIDAD, CENTRALIZACIÓN Y CUMPLIMIENTO</v>
          </cell>
          <cell r="E169" t="str">
            <v>Persona Natural</v>
          </cell>
          <cell r="F169" t="str">
            <v>Cedula</v>
          </cell>
          <cell r="G169">
            <v>1051669865</v>
          </cell>
          <cell r="H169" t="str">
            <v>Femenino</v>
          </cell>
          <cell r="I169">
            <v>2</v>
          </cell>
          <cell r="J169">
            <v>3005223182</v>
          </cell>
          <cell r="K169" t="str">
            <v>emilapp22@gmail.com</v>
          </cell>
          <cell r="L169" t="str">
            <v>EPS Familiar de colombia</v>
          </cell>
          <cell r="M169" t="str">
            <v>Porvenir</v>
          </cell>
          <cell r="N169" t="str">
            <v>Positiva</v>
          </cell>
          <cell r="O169" t="str">
            <v>Profesional Especializado</v>
          </cell>
          <cell r="P169" t="str">
            <v>Abogado</v>
          </cell>
          <cell r="Q169" t="str">
            <v>No</v>
          </cell>
          <cell r="R169">
            <v>80111600</v>
          </cell>
          <cell r="S169" t="str">
            <v>Prestacion de Servicios Profesionales</v>
          </cell>
          <cell r="T169" t="str">
            <v>Despacho</v>
          </cell>
          <cell r="U169" t="str">
            <v>EDUARD FERNANDO MARTINEZ GONZALEZ</v>
          </cell>
          <cell r="V169">
            <v>1094829364</v>
          </cell>
          <cell r="W169">
            <v>8</v>
          </cell>
          <cell r="X169">
            <v>45706</v>
          </cell>
          <cell r="Y169">
            <v>10425</v>
          </cell>
          <cell r="Z169">
            <v>31500000</v>
          </cell>
          <cell r="AA169">
            <v>45670</v>
          </cell>
          <cell r="AB169" t="str">
            <v>N/A</v>
          </cell>
          <cell r="AC169">
            <v>45702</v>
          </cell>
          <cell r="AD169">
            <v>6</v>
          </cell>
          <cell r="AE169">
            <v>0</v>
          </cell>
          <cell r="AF169">
            <v>180</v>
          </cell>
          <cell r="AG169">
            <v>5250000</v>
          </cell>
          <cell r="AH169">
            <v>31500000</v>
          </cell>
          <cell r="AI169">
            <v>31500000</v>
          </cell>
          <cell r="AJ169" t="str">
            <v>NO</v>
          </cell>
          <cell r="AK169">
            <v>19725</v>
          </cell>
          <cell r="AL169">
            <v>31500000</v>
          </cell>
          <cell r="AM169">
            <v>45705</v>
          </cell>
          <cell r="AN169" t="str">
            <v>C-1399-1000-9-803001-1399063-02</v>
          </cell>
          <cell r="AO169" t="str">
            <v>ADQUIS. DE BYS - SERVICIOS DE INFORMACIÓN IMPLEMENTADOS - FORTALECIMIENTO DE LA INFRAESTRUCTURA Y SERVICIOS TECNOLÓGICOS DE LA SUPERINTENDENCIA DE LA ECONOMÍA SOLIDARIA NACIONAL</v>
          </cell>
          <cell r="AP169" t="str">
            <v>Inversion</v>
          </cell>
          <cell r="AQ169" t="str">
            <v>DES-25-015</v>
          </cell>
          <cell r="AR169">
            <v>45705</v>
          </cell>
          <cell r="AS169">
            <v>45885</v>
          </cell>
          <cell r="AV169" t="str">
            <v>Terminado</v>
          </cell>
        </row>
        <row r="170">
          <cell r="B170" t="str">
            <v>CD-169-2025</v>
          </cell>
          <cell r="C170" t="str">
            <v>CRISTIAN CAMILO ORTEGA CARMONA</v>
          </cell>
          <cell r="D170" t="str">
            <v>PRESTACIÓN DE SERVICIOS PROFESIONALES PARA APOYAR A ANALÍTICA DE DATOS EN LA ACTUALIZACIÓN DEL MODELO DE SUPERVISIÓN Y MARCO REGULATORIO DE GESTIÓN DE RIESGOS EN EL SECTOR VIGILADO POR LA SUPERINTENDENCIA DE LA ECONOMÍA SOLIDARIA.</v>
          </cell>
          <cell r="E170" t="str">
            <v>Persona Natural</v>
          </cell>
          <cell r="F170" t="str">
            <v>Cedula</v>
          </cell>
          <cell r="G170">
            <v>1214724052</v>
          </cell>
          <cell r="H170" t="str">
            <v>Masculino</v>
          </cell>
          <cell r="I170">
            <v>8</v>
          </cell>
          <cell r="J170">
            <v>3012719557</v>
          </cell>
          <cell r="K170" t="str">
            <v>cristian-629@hotmail.com</v>
          </cell>
          <cell r="L170" t="str">
            <v>Sura</v>
          </cell>
          <cell r="M170" t="str">
            <v>Porvenir</v>
          </cell>
          <cell r="N170" t="str">
            <v>Positiva</v>
          </cell>
          <cell r="O170" t="str">
            <v>Profesional Universitario</v>
          </cell>
          <cell r="P170" t="str">
            <v>Economista</v>
          </cell>
          <cell r="Q170" t="str">
            <v>No</v>
          </cell>
          <cell r="R170">
            <v>80111600</v>
          </cell>
          <cell r="S170" t="str">
            <v>Prestacion de Servicios Profesionales</v>
          </cell>
          <cell r="T170" t="str">
            <v>Despacho</v>
          </cell>
          <cell r="U170" t="str">
            <v>EDUARD FERNANDO MARTINEZ GONZALEZ</v>
          </cell>
          <cell r="V170">
            <v>1094829364</v>
          </cell>
          <cell r="W170">
            <v>8</v>
          </cell>
          <cell r="X170">
            <v>45706</v>
          </cell>
          <cell r="Y170">
            <v>18025</v>
          </cell>
          <cell r="Z170">
            <v>8970000</v>
          </cell>
          <cell r="AA170">
            <v>45692</v>
          </cell>
          <cell r="AB170" t="str">
            <v>N/A</v>
          </cell>
          <cell r="AC170">
            <v>45702</v>
          </cell>
          <cell r="AD170">
            <v>2</v>
          </cell>
          <cell r="AE170">
            <v>0</v>
          </cell>
          <cell r="AF170">
            <v>60</v>
          </cell>
          <cell r="AG170">
            <v>4485000</v>
          </cell>
          <cell r="AH170">
            <v>8970000</v>
          </cell>
          <cell r="AI170">
            <v>8970000</v>
          </cell>
          <cell r="AJ170" t="str">
            <v>NO</v>
          </cell>
          <cell r="AK170">
            <v>20025</v>
          </cell>
          <cell r="AL170">
            <v>8970000</v>
          </cell>
          <cell r="AM170">
            <v>45706</v>
          </cell>
          <cell r="AN170" t="str">
            <v>C-1399-1000-9-803001-1399063-02</v>
          </cell>
          <cell r="AO170" t="str">
            <v>ADQUIS. DE BYS - SERVICIOS DE INFORMACIÓN IMPLEMENTADOS - FORTALECIMIENTO DE LA INFRAESTRUCTURA Y SERVICIOS TECNOLÓGICOS DE LA SUPERINTENDENCIA DE LA ECONOMÍA SOLIDARIA NACIONAL</v>
          </cell>
          <cell r="AP170" t="str">
            <v>Inversion</v>
          </cell>
          <cell r="AQ170" t="str">
            <v>DES-25-018</v>
          </cell>
          <cell r="AR170">
            <v>45706</v>
          </cell>
          <cell r="AS170">
            <v>45764</v>
          </cell>
          <cell r="AV170" t="str">
            <v>Terminado</v>
          </cell>
        </row>
        <row r="171">
          <cell r="B171" t="str">
            <v>CD-170-2025</v>
          </cell>
          <cell r="C171" t="str">
            <v>DILAN FAITH GONZALEZ VERA</v>
          </cell>
          <cell r="D171" t="str">
            <v>PRESTACIÓN DE SERVICIOS DE APOYO A LA GESTIÓN PARA APOYAR EN EL PROCESAMIENTO DE DATOS, EN LOS FLUJOS DE TRABAJO, DOCUMENTACIÓN DE PROCESOS, ORGANIZACIÓN DE REPOSITORIOS DE INFORMACIÓN Y REQUERIMIENTOS DE INFORMACIÓN REQUERIDAS POR GRUPO ANALÍTICA DE DATOS DE LA SUPERINTENDENCIA DE LA ECONOMÍA SOLIDARIA</v>
          </cell>
          <cell r="E171" t="str">
            <v>Persona Natural</v>
          </cell>
          <cell r="F171" t="str">
            <v>Cedula</v>
          </cell>
          <cell r="G171">
            <v>1095910872</v>
          </cell>
          <cell r="H171" t="str">
            <v>Masculino</v>
          </cell>
          <cell r="I171">
            <v>7</v>
          </cell>
          <cell r="J171">
            <v>3219612565</v>
          </cell>
          <cell r="K171" t="str">
            <v>dilangonzalezvera@outlook.com</v>
          </cell>
          <cell r="L171" t="str">
            <v>Sanitas</v>
          </cell>
          <cell r="M171" t="str">
            <v>Colpensiones</v>
          </cell>
          <cell r="N171" t="str">
            <v>Positiva</v>
          </cell>
          <cell r="O171" t="str">
            <v>Tecnico</v>
          </cell>
          <cell r="P171" t="str">
            <v>Asistencia Administrativa</v>
          </cell>
          <cell r="Q171" t="str">
            <v>No</v>
          </cell>
          <cell r="R171">
            <v>80111600</v>
          </cell>
          <cell r="S171" t="str">
            <v>Prestacion de Servicios de apoyo</v>
          </cell>
          <cell r="T171" t="str">
            <v>Despacho</v>
          </cell>
          <cell r="U171" t="str">
            <v>EDUARD FERNANDO MARTINEZ GONZALEZ</v>
          </cell>
          <cell r="V171">
            <v>1094829364</v>
          </cell>
          <cell r="W171">
            <v>8</v>
          </cell>
          <cell r="X171">
            <v>45706</v>
          </cell>
          <cell r="Y171">
            <v>10225</v>
          </cell>
          <cell r="Z171">
            <v>26400000</v>
          </cell>
          <cell r="AA171">
            <v>45670</v>
          </cell>
          <cell r="AB171" t="str">
            <v>N/A</v>
          </cell>
          <cell r="AC171">
            <v>45702</v>
          </cell>
          <cell r="AD171">
            <v>10</v>
          </cell>
          <cell r="AE171">
            <v>0</v>
          </cell>
          <cell r="AF171">
            <v>300</v>
          </cell>
          <cell r="AG171">
            <v>2640000</v>
          </cell>
          <cell r="AH171">
            <v>26400000</v>
          </cell>
          <cell r="AI171">
            <v>26400000</v>
          </cell>
          <cell r="AJ171" t="str">
            <v>NO</v>
          </cell>
          <cell r="AK171">
            <v>19825</v>
          </cell>
          <cell r="AL171">
            <v>26400000</v>
          </cell>
          <cell r="AM171">
            <v>45705</v>
          </cell>
          <cell r="AN171" t="str">
            <v>C-1399-1000-9-803001-1399063-02</v>
          </cell>
          <cell r="AO171" t="str">
            <v>ADQUIS. DE BYS - SERVICIOS DE INFORMACIÓN IMPLEMENTADOS - FORTALECIMIENTO DE LA INFRAESTRUCTURA Y SERVICIOS TECNOLÓGICOS DE LA SUPERINTENDENCIA DE LA ECONOMÍA SOLIDARIA NACIONAL</v>
          </cell>
          <cell r="AP171" t="str">
            <v>Inversion</v>
          </cell>
          <cell r="AQ171" t="str">
            <v>DES-25-011</v>
          </cell>
          <cell r="AR171">
            <v>45705</v>
          </cell>
          <cell r="AS171">
            <v>46007</v>
          </cell>
          <cell r="AV171" t="str">
            <v>Ejecucion</v>
          </cell>
        </row>
        <row r="172">
          <cell r="B172" t="str">
            <v>CD-171-2025</v>
          </cell>
          <cell r="C172" t="str">
            <v>SINDY MILENA DIAZ CUCAITA</v>
          </cell>
          <cell r="D172" t="str">
            <v>PRESTACIÓN DE SERVICIOS PROFESIONALES PARA APOYAR CON EL ANÁLISIS, CONTROL Y EVALUACIÓN DE LA SITUACIÓN JURÍDICA DE LAS COOPERATIVAS Y DEMÁS ORGANIZACIONES VIGILADAS POR LA DELEGATURA PARA LA SUPERVISIÓN DEL AHORRO Y LA FORMA ASOCIATIVA SOLIDARIA</v>
          </cell>
          <cell r="E172" t="str">
            <v>Persona Natural</v>
          </cell>
          <cell r="F172" t="str">
            <v>Cedula</v>
          </cell>
          <cell r="G172">
            <v>1014303252</v>
          </cell>
          <cell r="H172" t="str">
            <v>Femenino</v>
          </cell>
          <cell r="I172">
            <v>2</v>
          </cell>
          <cell r="J172">
            <v>3118911528</v>
          </cell>
          <cell r="K172" t="str">
            <v>milenad.juridico@gmail.com</v>
          </cell>
          <cell r="L172" t="str">
            <v>Sanitas</v>
          </cell>
          <cell r="M172" t="str">
            <v>Colfondos</v>
          </cell>
          <cell r="N172" t="str">
            <v>Sura</v>
          </cell>
          <cell r="O172" t="str">
            <v>Profesional Especializado</v>
          </cell>
          <cell r="P172" t="str">
            <v>Abogada</v>
          </cell>
          <cell r="Q172" t="str">
            <v>No</v>
          </cell>
          <cell r="R172">
            <v>80111600</v>
          </cell>
          <cell r="S172" t="str">
            <v>Prestacion de Servicios Profesionales</v>
          </cell>
          <cell r="T172" t="str">
            <v>Delegatura Asociativa</v>
          </cell>
          <cell r="U172" t="str">
            <v>DAVID LEONARDO GUANTIVAR GONZALEZ</v>
          </cell>
          <cell r="V172">
            <v>1030648562</v>
          </cell>
          <cell r="W172">
            <v>1</v>
          </cell>
          <cell r="X172">
            <v>45706</v>
          </cell>
          <cell r="Y172">
            <v>19625</v>
          </cell>
          <cell r="Z172">
            <v>50000000</v>
          </cell>
          <cell r="AA172">
            <v>45698</v>
          </cell>
          <cell r="AB172" t="str">
            <v>N/A</v>
          </cell>
          <cell r="AC172">
            <v>45701</v>
          </cell>
          <cell r="AD172">
            <v>6</v>
          </cell>
          <cell r="AE172">
            <v>0</v>
          </cell>
          <cell r="AF172">
            <v>180</v>
          </cell>
          <cell r="AG172">
            <v>5000000</v>
          </cell>
          <cell r="AH172">
            <v>30000000</v>
          </cell>
          <cell r="AI172">
            <v>30000000</v>
          </cell>
          <cell r="AJ172" t="str">
            <v>NO</v>
          </cell>
          <cell r="AK172">
            <v>19425</v>
          </cell>
          <cell r="AL172">
            <v>30000000</v>
          </cell>
          <cell r="AM172">
            <v>45705</v>
          </cell>
          <cell r="AN172" t="str">
            <v>C-1304-1000-9-803001-1304036-02</v>
          </cell>
          <cell r="AO172" t="str">
            <v>ADQUIS. DE BYS - SERVICIO DE SEGUIMIENTO - FORTALECIMIENTO DE LAS CAPACIDADES PARA EJERCER LA LABOR DE SUPERVISIÓN A LAS ORGANIZACIONES VIGILADAS POR LA SUPERINTENDENCIA DE LA ECONOMÍA SOLIDARIA A NIVEL NACIONAL NACIONAL</v>
          </cell>
          <cell r="AP172" t="str">
            <v>Inversion</v>
          </cell>
          <cell r="AQ172" t="str">
            <v>DLA-25-039</v>
          </cell>
          <cell r="AR172">
            <v>45705</v>
          </cell>
          <cell r="AS172">
            <v>45885</v>
          </cell>
          <cell r="AV172" t="str">
            <v>Terminado</v>
          </cell>
        </row>
        <row r="173">
          <cell r="B173" t="str">
            <v>CD-172-2025</v>
          </cell>
          <cell r="C173" t="str">
            <v>ZAYDA LORENA VILLAR BECERRA</v>
          </cell>
          <cell r="D173"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173" t="str">
            <v>Persona Natural</v>
          </cell>
          <cell r="F173" t="str">
            <v>Cedula</v>
          </cell>
          <cell r="G173">
            <v>1101049166</v>
          </cell>
          <cell r="H173" t="str">
            <v>Femenino</v>
          </cell>
          <cell r="I173">
            <v>3</v>
          </cell>
          <cell r="J173">
            <v>3003169248</v>
          </cell>
          <cell r="K173" t="str">
            <v>zlorena31@gmail.com</v>
          </cell>
          <cell r="L173" t="str">
            <v>Sanitas</v>
          </cell>
          <cell r="M173" t="str">
            <v>Porvenir</v>
          </cell>
          <cell r="N173" t="str">
            <v>Positiva</v>
          </cell>
          <cell r="O173" t="str">
            <v>Profesional Especializado</v>
          </cell>
          <cell r="P173" t="str">
            <v>Contador Publico</v>
          </cell>
          <cell r="Q173" t="str">
            <v>No</v>
          </cell>
          <cell r="R173">
            <v>80111600</v>
          </cell>
          <cell r="S173" t="str">
            <v>Prestacion de Servicios Profesionales</v>
          </cell>
          <cell r="T173" t="str">
            <v>Delegatura Asociativa</v>
          </cell>
          <cell r="U173" t="str">
            <v>CLAUDIA CECILIA RODRIGUEZ NOLASCO</v>
          </cell>
          <cell r="V173">
            <v>32751829</v>
          </cell>
          <cell r="W173">
            <v>9</v>
          </cell>
          <cell r="X173">
            <v>45706</v>
          </cell>
          <cell r="Y173">
            <v>19825</v>
          </cell>
          <cell r="Z173">
            <v>51700000</v>
          </cell>
          <cell r="AA173">
            <v>45698</v>
          </cell>
          <cell r="AB173" t="str">
            <v>N/A</v>
          </cell>
          <cell r="AC173">
            <v>45701</v>
          </cell>
          <cell r="AD173">
            <v>6</v>
          </cell>
          <cell r="AE173">
            <v>0</v>
          </cell>
          <cell r="AF173">
            <v>180</v>
          </cell>
          <cell r="AG173">
            <v>4700000</v>
          </cell>
          <cell r="AH173">
            <v>28200000</v>
          </cell>
          <cell r="AI173">
            <v>28200000</v>
          </cell>
          <cell r="AJ173" t="str">
            <v>NO</v>
          </cell>
          <cell r="AK173">
            <v>19625</v>
          </cell>
          <cell r="AL173">
            <v>28200000</v>
          </cell>
          <cell r="AM173">
            <v>45705</v>
          </cell>
          <cell r="AN173" t="str">
            <v>C-1304-1000-9-803001-1304036-02</v>
          </cell>
          <cell r="AO173" t="str">
            <v>ADQUIS. DE BYS - SERVICIO DE SEGUIMIENTO - FORTALECIMIENTO DE LAS CAPACIDADES PARA EJERCER LA LABOR DE SUPERVISIÓN A LAS ORGANIZACIONES VIGILADAS POR LA SUPERINTENDENCIA DE LA ECONOMÍA SOLIDARIA A NIVEL NACIONAL NACIONAL</v>
          </cell>
          <cell r="AP173" t="str">
            <v>Inversion</v>
          </cell>
          <cell r="AQ173" t="str">
            <v>DLA-25-050</v>
          </cell>
          <cell r="AR173">
            <v>45705</v>
          </cell>
          <cell r="AS173">
            <v>45885</v>
          </cell>
          <cell r="AV173" t="str">
            <v>Terminado</v>
          </cell>
        </row>
        <row r="174">
          <cell r="B174" t="str">
            <v>CD-173-2025</v>
          </cell>
          <cell r="C174" t="str">
            <v>NIDIAN YANETH VIASUS GAMBOA</v>
          </cell>
          <cell r="D174" t="str">
            <v>PRESTACIÓN DE SERVICIOS PROFESIONALES PARA APOYAR CON LA PLANEACIÓN Y EJECUCIÓN DE LAS VISITAS DE INSPECCIÓN A LAS ORGANIZACIONES SOLIDARIAS OBJETO DE SUPERVISIÓN POR LA DELEGATURA PARA LA SUPERVISIÓN DEL AHORRO Y LA FORMA ASOCIATIVA. SOLIDARIA</v>
          </cell>
          <cell r="E174" t="str">
            <v>Persona Natural</v>
          </cell>
          <cell r="F174" t="str">
            <v>Cedula</v>
          </cell>
          <cell r="G174">
            <v>52181349</v>
          </cell>
          <cell r="H174" t="str">
            <v>Femenino</v>
          </cell>
          <cell r="I174">
            <v>1</v>
          </cell>
          <cell r="J174">
            <v>3118259155</v>
          </cell>
          <cell r="K174" t="str">
            <v>vnidian@yahoo.com</v>
          </cell>
          <cell r="L174" t="str">
            <v>Sanitas</v>
          </cell>
          <cell r="M174" t="str">
            <v>Colpensiones</v>
          </cell>
          <cell r="N174" t="str">
            <v>Positiva</v>
          </cell>
          <cell r="O174" t="str">
            <v>Profesional Especializado</v>
          </cell>
          <cell r="P174" t="str">
            <v>Economista</v>
          </cell>
          <cell r="Q174" t="str">
            <v>No</v>
          </cell>
          <cell r="R174">
            <v>80111600</v>
          </cell>
          <cell r="S174" t="str">
            <v>Prestacion de Servicios Profesionales</v>
          </cell>
          <cell r="T174" t="str">
            <v>Delegatura Asociativa</v>
          </cell>
          <cell r="U174" t="str">
            <v>JENNY ANDREA NARVAEZ CASADIEGO</v>
          </cell>
          <cell r="V174">
            <v>1018425224</v>
          </cell>
          <cell r="W174">
            <v>2</v>
          </cell>
          <cell r="X174">
            <v>45706</v>
          </cell>
          <cell r="Y174">
            <v>18625</v>
          </cell>
          <cell r="Z174">
            <v>46800000</v>
          </cell>
          <cell r="AA174">
            <v>45692</v>
          </cell>
          <cell r="AB174" t="str">
            <v>N/A</v>
          </cell>
          <cell r="AC174">
            <v>45705</v>
          </cell>
          <cell r="AD174">
            <v>6</v>
          </cell>
          <cell r="AE174">
            <v>0</v>
          </cell>
          <cell r="AF174">
            <v>180</v>
          </cell>
          <cell r="AG174">
            <v>5200000</v>
          </cell>
          <cell r="AH174">
            <v>31200000</v>
          </cell>
          <cell r="AI174">
            <v>18026667</v>
          </cell>
          <cell r="AJ174" t="str">
            <v>NO</v>
          </cell>
          <cell r="AK174">
            <v>19225</v>
          </cell>
          <cell r="AL174">
            <v>31200000</v>
          </cell>
          <cell r="AM174">
            <v>45705</v>
          </cell>
          <cell r="AN174" t="str">
            <v>C-1304-1000-9-803001-1304036-02</v>
          </cell>
          <cell r="AO174" t="str">
            <v>ADQUIS. DE BYS - SERVICIO DE SEGUIMIENTO - FORTALECIMIENTO DE LAS CAPACIDADES PARA EJERCER LA LABOR DE SUPERVISIÓN A LAS ORGANIZACIONES VIGILADAS POR LA SUPERINTENDENCIA DE LA ECONOMÍA SOLIDARIA A NIVEL NACIONAL NACIONAL</v>
          </cell>
          <cell r="AP174" t="str">
            <v>Inversion</v>
          </cell>
          <cell r="AQ174" t="str">
            <v>DLA-25-016</v>
          </cell>
          <cell r="AR174">
            <v>45705</v>
          </cell>
          <cell r="AS174">
            <v>45885</v>
          </cell>
          <cell r="AU174">
            <v>45808</v>
          </cell>
          <cell r="AV174" t="str">
            <v>Terminacion anticipada y liquidacion</v>
          </cell>
        </row>
        <row r="175">
          <cell r="B175" t="str">
            <v>CD-174-2025</v>
          </cell>
          <cell r="C175" t="str">
            <v>CAMILA FERNANDA HERRERA LOPEZ</v>
          </cell>
          <cell r="D175" t="str">
            <v>PRESTACIÓN DE SERVICIOS PROFESIONALES DE APOYO JURÍDICO A LA GESTIÓN CONTRACTUAL A CARGO DE LA SECRETARIA GENERAL, EN LAS FASES PRECONTRACTUAL, CONTRACTUAL Y POSTCONTRACTUAL, EN QUE SEA PARTE LA ENTIDAD, DE CONFORMIDAD CON LAS OBLIGACIONES</v>
          </cell>
          <cell r="E175" t="str">
            <v>Persona Natural</v>
          </cell>
          <cell r="F175" t="str">
            <v>Cedula</v>
          </cell>
          <cell r="G175">
            <v>1113652720</v>
          </cell>
          <cell r="H175" t="str">
            <v>Femenino</v>
          </cell>
          <cell r="I175">
            <v>3</v>
          </cell>
          <cell r="J175">
            <v>3005542022</v>
          </cell>
          <cell r="K175" t="str">
            <v>abogadacamilaherrera@gmail.com</v>
          </cell>
          <cell r="L175" t="str">
            <v>Sura</v>
          </cell>
          <cell r="M175" t="str">
            <v>Colpensiones</v>
          </cell>
          <cell r="N175" t="str">
            <v>Positiva</v>
          </cell>
          <cell r="O175" t="str">
            <v>Profesional Especializado</v>
          </cell>
          <cell r="P175" t="str">
            <v>Abogado</v>
          </cell>
          <cell r="Q175" t="str">
            <v>No</v>
          </cell>
          <cell r="R175">
            <v>80111600</v>
          </cell>
          <cell r="S175" t="str">
            <v>Prestacion de Servicios Profesionales</v>
          </cell>
          <cell r="T175" t="str">
            <v>Secretaria General</v>
          </cell>
          <cell r="U175" t="str">
            <v>IDA MARCELA DICKSON BARRERA</v>
          </cell>
          <cell r="V175">
            <v>45686324</v>
          </cell>
          <cell r="W175" t="str">
            <v>9</v>
          </cell>
          <cell r="X175">
            <v>45706</v>
          </cell>
          <cell r="Y175">
            <v>1325</v>
          </cell>
          <cell r="Z175">
            <v>60000000</v>
          </cell>
          <cell r="AA175">
            <v>45664</v>
          </cell>
          <cell r="AB175" t="str">
            <v>N/A</v>
          </cell>
          <cell r="AC175">
            <v>45702</v>
          </cell>
          <cell r="AD175">
            <v>5</v>
          </cell>
          <cell r="AE175">
            <v>0</v>
          </cell>
          <cell r="AF175">
            <v>150</v>
          </cell>
          <cell r="AG175">
            <v>6000000</v>
          </cell>
          <cell r="AH175">
            <v>30000000</v>
          </cell>
          <cell r="AI175">
            <v>30000000</v>
          </cell>
          <cell r="AJ175" t="str">
            <v>NO</v>
          </cell>
          <cell r="AK175">
            <v>19125</v>
          </cell>
          <cell r="AL175">
            <v>30000000</v>
          </cell>
          <cell r="AM175">
            <v>45705</v>
          </cell>
          <cell r="AN175" t="str">
            <v>A-02-02-02-008-002</v>
          </cell>
          <cell r="AO175" t="str">
            <v>SERVICIOS JURÍDICOS Y CONTABLES</v>
          </cell>
          <cell r="AP175" t="str">
            <v>Funcionamiento</v>
          </cell>
          <cell r="AQ175" t="str">
            <v>SEC-25-009</v>
          </cell>
          <cell r="AR175">
            <v>45706</v>
          </cell>
          <cell r="AS175">
            <v>45855</v>
          </cell>
          <cell r="AV175" t="str">
            <v>Terminado</v>
          </cell>
        </row>
        <row r="176">
          <cell r="B176" t="str">
            <v>CD-175-2025</v>
          </cell>
          <cell r="C176" t="str">
            <v>JOSUE FERNANDO CLAVIJO MEDINA</v>
          </cell>
          <cell r="D176" t="str">
            <v>PRESTACION DE SERVICIOS PROFESIONALES DE APOYO A LA GESTIÓN CONTRACTUAL A CARGO DE LA SECRETARIA GENERAL, EN LAS FASES PRECONTRACTUAL, CONTRACTUAL Y POSTCONTRACTUAL, EN QUE SEA PARTE LA ENTIDAD, DE CONFORMIDAD CON LAS OBLIGACIONES</v>
          </cell>
          <cell r="E176" t="str">
            <v>Persona Natural</v>
          </cell>
          <cell r="F176" t="str">
            <v>Cedula</v>
          </cell>
          <cell r="G176">
            <v>79041345</v>
          </cell>
          <cell r="H176" t="str">
            <v>Masculino</v>
          </cell>
          <cell r="I176">
            <v>9</v>
          </cell>
          <cell r="J176">
            <v>3143953485</v>
          </cell>
          <cell r="K176" t="str">
            <v>jfdoclavijo@gmail.com</v>
          </cell>
          <cell r="L176" t="str">
            <v>Compensar</v>
          </cell>
          <cell r="M176" t="str">
            <v>Porvenir</v>
          </cell>
          <cell r="N176" t="str">
            <v>Positiva</v>
          </cell>
          <cell r="O176" t="str">
            <v>Profesional Especializado</v>
          </cell>
          <cell r="P176" t="str">
            <v>Economista</v>
          </cell>
          <cell r="Q176" t="str">
            <v>No</v>
          </cell>
          <cell r="R176">
            <v>80111600</v>
          </cell>
          <cell r="S176" t="str">
            <v>Prestacion de Servicios Profesionales</v>
          </cell>
          <cell r="T176" t="str">
            <v>Secretaria General</v>
          </cell>
          <cell r="U176" t="str">
            <v>IDA MARCELA DICKSON BARRERA</v>
          </cell>
          <cell r="V176">
            <v>45686324</v>
          </cell>
          <cell r="W176" t="str">
            <v>9</v>
          </cell>
          <cell r="X176">
            <v>45706</v>
          </cell>
          <cell r="Y176">
            <v>21425</v>
          </cell>
          <cell r="Z176">
            <v>60000000</v>
          </cell>
          <cell r="AA176">
            <v>45705</v>
          </cell>
          <cell r="AB176" t="str">
            <v>N/A</v>
          </cell>
          <cell r="AC176">
            <v>45705</v>
          </cell>
          <cell r="AD176">
            <v>5</v>
          </cell>
          <cell r="AE176">
            <v>0</v>
          </cell>
          <cell r="AF176">
            <v>150</v>
          </cell>
          <cell r="AG176">
            <v>6000000</v>
          </cell>
          <cell r="AH176">
            <v>30000000</v>
          </cell>
          <cell r="AI176">
            <v>30000000</v>
          </cell>
          <cell r="AJ176" t="str">
            <v>NO</v>
          </cell>
          <cell r="AK176">
            <v>18825</v>
          </cell>
          <cell r="AL176">
            <v>30000000</v>
          </cell>
          <cell r="AM176">
            <v>45705</v>
          </cell>
          <cell r="AN176" t="str">
            <v>A-02-02-02-008-003</v>
          </cell>
          <cell r="AO176" t="str">
            <v>SERVICIOS PROFESIONALES, CIENTÍFICOS Y TÉCNICOS (EXCEPTO LOS SERVICIOS DE INVESTIGACION, URBANISMO, JURÍDICOS Y DE CONTABILIDAD)</v>
          </cell>
          <cell r="AP176" t="str">
            <v>Funcionamiento</v>
          </cell>
          <cell r="AQ176" t="str">
            <v>SEC-25-007</v>
          </cell>
          <cell r="AR176">
            <v>45706</v>
          </cell>
          <cell r="AS176">
            <v>45855</v>
          </cell>
          <cell r="AV176" t="str">
            <v>Terminado</v>
          </cell>
        </row>
        <row r="177">
          <cell r="B177" t="str">
            <v>CD-176-2025</v>
          </cell>
          <cell r="C177" t="str">
            <v>MARIA CAROLINA SILVA BARROS</v>
          </cell>
          <cell r="D177" t="str">
            <v>PRESTACIÓN DE SERVICIOS DE APOYO A LA GESTIÓN EN LAS ACTIVIDADES RELACIONADAS CON GESTIÓN DOCUMENTAL, REGISTRO Y SEGUIMIENTO DE LOS PROCESOS DE LA DELEGATURA PARA LA SUPERVISIÓN DE LA ACTIVIDAD FINANCIERA EN EL COOPERATIVISMO</v>
          </cell>
          <cell r="E177" t="str">
            <v>Persona Natural</v>
          </cell>
          <cell r="F177" t="str">
            <v>Cedula</v>
          </cell>
          <cell r="G177">
            <v>1083455174</v>
          </cell>
          <cell r="H177" t="str">
            <v>Femenino</v>
          </cell>
          <cell r="I177">
            <v>9</v>
          </cell>
          <cell r="J177">
            <v>3118508669</v>
          </cell>
          <cell r="K177" t="str">
            <v>mcsb0707@gmail.com</v>
          </cell>
          <cell r="L177" t="str">
            <v>Sanitas</v>
          </cell>
          <cell r="M177" t="str">
            <v>Colpensiones</v>
          </cell>
          <cell r="N177" t="str">
            <v>Positiva</v>
          </cell>
          <cell r="O177" t="str">
            <v>Tecnico Profesional</v>
          </cell>
          <cell r="P177" t="str">
            <v>Diseño Grafico</v>
          </cell>
          <cell r="Q177" t="str">
            <v>No</v>
          </cell>
          <cell r="R177">
            <v>80111600</v>
          </cell>
          <cell r="S177" t="str">
            <v>Prestacion de Servicios Profesionales</v>
          </cell>
          <cell r="T177" t="str">
            <v>Delegatura Financiera</v>
          </cell>
          <cell r="U177" t="str">
            <v>CINDY LORENA CARDENAS GALLEGO</v>
          </cell>
          <cell r="V177">
            <v>1001294054</v>
          </cell>
          <cell r="W177">
            <v>3</v>
          </cell>
          <cell r="X177">
            <v>45706</v>
          </cell>
          <cell r="Y177">
            <v>6225</v>
          </cell>
          <cell r="Z177">
            <v>33000000</v>
          </cell>
          <cell r="AA177">
            <v>45666</v>
          </cell>
          <cell r="AB177" t="str">
            <v>N/A</v>
          </cell>
          <cell r="AC177">
            <v>45695</v>
          </cell>
          <cell r="AD177">
            <v>6</v>
          </cell>
          <cell r="AE177">
            <v>0</v>
          </cell>
          <cell r="AF177">
            <v>180</v>
          </cell>
          <cell r="AG177">
            <v>2500000</v>
          </cell>
          <cell r="AH177">
            <v>15000000</v>
          </cell>
          <cell r="AI177">
            <v>17566667</v>
          </cell>
          <cell r="AJ177" t="str">
            <v>NO</v>
          </cell>
          <cell r="AK177" t="str">
            <v>19925</v>
          </cell>
          <cell r="AL177">
            <v>15000000</v>
          </cell>
          <cell r="AM177">
            <v>45706</v>
          </cell>
          <cell r="AN177" t="str">
            <v>C-1304-1000-9-803001-1304036-02</v>
          </cell>
          <cell r="AO177" t="str">
            <v>ADQUIS. DE BYS - SERVICIO DE SEGUIMIENTO - FORTALECIMIENTO DE LAS CAPACIDADES PARA EJERCER LA LABOR DE SUPERVISIÓN A LAS ORGANIZACIONES VIGILADAS POR LA SUPERINTENDENCIA DE LA ECONOMÍA SOLIDARIA A NIVEL NACIONAL NACIONAL</v>
          </cell>
          <cell r="AP177" t="str">
            <v>Inversion</v>
          </cell>
          <cell r="AQ177" t="str">
            <v>DLF-25-029</v>
          </cell>
          <cell r="AR177">
            <v>45706</v>
          </cell>
          <cell r="AS177">
            <v>45886</v>
          </cell>
          <cell r="AV177" t="str">
            <v>Terminado</v>
          </cell>
          <cell r="AW177" t="str">
            <v>Adicion</v>
          </cell>
          <cell r="AX177">
            <v>45800</v>
          </cell>
          <cell r="AY177">
            <v>6225</v>
          </cell>
          <cell r="AZ177">
            <v>33000000</v>
          </cell>
          <cell r="BA177">
            <v>45666</v>
          </cell>
          <cell r="BB177" t="str">
            <v>19925</v>
          </cell>
          <cell r="BC177">
            <v>2566667</v>
          </cell>
          <cell r="BD177">
            <v>45805</v>
          </cell>
          <cell r="BE177">
            <v>2566667</v>
          </cell>
        </row>
        <row r="178">
          <cell r="B178" t="str">
            <v>CD-177-2025</v>
          </cell>
          <cell r="C178" t="str">
            <v>XENCO SA</v>
          </cell>
          <cell r="D178" t="str">
            <v>PRESTAR LOS SERVICIOS COMO AUXILIAR DE ARCHIVO PARA EL APOYO AL PROCESO DE GESTIÓN DOCUMENTAL (GEDO) DE LA SUPERINTENDENCIA DE LA ECONOMÍA SOLIDARIA.</v>
          </cell>
          <cell r="E178" t="str">
            <v>Persona Juridica</v>
          </cell>
          <cell r="F178" t="str">
            <v>Nit</v>
          </cell>
          <cell r="G178">
            <v>811009452</v>
          </cell>
          <cell r="H178" t="str">
            <v>N/A</v>
          </cell>
          <cell r="I178">
            <v>9</v>
          </cell>
          <cell r="J178">
            <v>3206138082</v>
          </cell>
          <cell r="K178" t="str">
            <v>xenco@xenco.com.co</v>
          </cell>
          <cell r="L178" t="str">
            <v>N/A</v>
          </cell>
          <cell r="M178" t="str">
            <v>N/A</v>
          </cell>
          <cell r="N178" t="str">
            <v>N/A</v>
          </cell>
          <cell r="O178" t="str">
            <v>N/A</v>
          </cell>
          <cell r="P178" t="str">
            <v>N/A</v>
          </cell>
          <cell r="Q178" t="str">
            <v>N/A</v>
          </cell>
          <cell r="R178">
            <v>43231505</v>
          </cell>
          <cell r="S178" t="str">
            <v>Prestacion de Servicios</v>
          </cell>
          <cell r="T178" t="str">
            <v>Secretaria General</v>
          </cell>
          <cell r="U178" t="str">
            <v>JORGE ALBERTO CUZA PEÑARANDA</v>
          </cell>
          <cell r="V178">
            <v>1082867122</v>
          </cell>
          <cell r="W178">
            <v>0</v>
          </cell>
          <cell r="X178">
            <v>45722</v>
          </cell>
          <cell r="Y178">
            <v>22225</v>
          </cell>
          <cell r="Z178">
            <v>69638754</v>
          </cell>
          <cell r="AA178">
            <v>45706</v>
          </cell>
          <cell r="AB178" t="str">
            <v>N/A</v>
          </cell>
          <cell r="AC178">
            <v>45719</v>
          </cell>
          <cell r="AD178">
            <v>10</v>
          </cell>
          <cell r="AE178">
            <v>0</v>
          </cell>
          <cell r="AF178">
            <v>300</v>
          </cell>
          <cell r="AG178">
            <v>0</v>
          </cell>
          <cell r="AH178">
            <v>48107250</v>
          </cell>
          <cell r="AI178">
            <v>48107250</v>
          </cell>
          <cell r="AJ178" t="str">
            <v>NO</v>
          </cell>
          <cell r="AK178">
            <v>22225</v>
          </cell>
          <cell r="AL178">
            <v>48107250</v>
          </cell>
          <cell r="AM178">
            <v>45720</v>
          </cell>
          <cell r="AN178" t="str">
            <v>A-02-02-02-008-005</v>
          </cell>
          <cell r="AO178" t="str">
            <v>SERVICIOS DE SOPORTE</v>
          </cell>
          <cell r="AP178" t="str">
            <v>Funcionamiento</v>
          </cell>
          <cell r="AQ178" t="str">
            <v>SEC-25-037</v>
          </cell>
          <cell r="AR178">
            <v>45715</v>
          </cell>
          <cell r="AS178">
            <v>46022</v>
          </cell>
          <cell r="AV178" t="str">
            <v>Ejecucion</v>
          </cell>
        </row>
        <row r="179">
          <cell r="B179" t="str">
            <v>SAMC-178-2025 SAMC- 01-2025</v>
          </cell>
          <cell r="C179" t="str">
            <v>LAOS SEGURIDAD LTDA</v>
          </cell>
          <cell r="D179" t="str">
            <v>PRESTAR EL SERVICIO DE VIGILANCIA Y SEGURIDAD FÍSICA EN LAS INSTALACIONES DE LA SUPERINTENDENCIA DE LA ECONOMÍA SOLIDARIA</v>
          </cell>
          <cell r="E179" t="str">
            <v>Persona Juridica</v>
          </cell>
          <cell r="F179" t="str">
            <v>Nit</v>
          </cell>
          <cell r="G179">
            <v>839000088</v>
          </cell>
          <cell r="H179" t="str">
            <v>N/A</v>
          </cell>
          <cell r="I179">
            <v>1</v>
          </cell>
          <cell r="J179">
            <v>6088500600</v>
          </cell>
          <cell r="K179" t="str">
            <v>financiero@laosseguridad.com.co</v>
          </cell>
          <cell r="L179" t="str">
            <v>N/A</v>
          </cell>
          <cell r="M179" t="str">
            <v>N/A</v>
          </cell>
          <cell r="N179" t="str">
            <v>N/A</v>
          </cell>
          <cell r="O179" t="str">
            <v>N/A</v>
          </cell>
          <cell r="P179" t="str">
            <v>N/A</v>
          </cell>
          <cell r="Q179" t="str">
            <v>N/A</v>
          </cell>
          <cell r="R179">
            <v>92121504</v>
          </cell>
          <cell r="S179" t="str">
            <v>Seleccion Abreviada</v>
          </cell>
          <cell r="T179" t="str">
            <v>Secretaria General</v>
          </cell>
          <cell r="U179" t="str">
            <v>CARLOS ENRIQUE BALLESTEROS AMAYA</v>
          </cell>
          <cell r="V179">
            <v>80825216</v>
          </cell>
          <cell r="W179">
            <v>5</v>
          </cell>
          <cell r="X179">
            <v>45716</v>
          </cell>
          <cell r="Y179">
            <v>5525</v>
          </cell>
          <cell r="Z179">
            <v>370000000</v>
          </cell>
          <cell r="AA179">
            <v>45666</v>
          </cell>
          <cell r="AB179" t="str">
            <v>N/A</v>
          </cell>
          <cell r="AC179">
            <v>45713</v>
          </cell>
          <cell r="AD179">
            <v>10</v>
          </cell>
          <cell r="AE179">
            <v>10</v>
          </cell>
          <cell r="AF179">
            <v>310</v>
          </cell>
          <cell r="AG179">
            <v>0</v>
          </cell>
          <cell r="AH179">
            <v>300935585</v>
          </cell>
          <cell r="AI179">
            <v>300935585</v>
          </cell>
          <cell r="AJ179" t="str">
            <v>NO</v>
          </cell>
          <cell r="AK179">
            <v>20825</v>
          </cell>
          <cell r="AL179">
            <v>300935585</v>
          </cell>
          <cell r="AM179">
            <v>45714</v>
          </cell>
          <cell r="AN179" t="str">
            <v>A-02-02-02-008-005</v>
          </cell>
          <cell r="AO179" t="str">
            <v>SERVICIOS DE SOPORTE</v>
          </cell>
          <cell r="AP179" t="str">
            <v>Funcionamiento</v>
          </cell>
          <cell r="AQ179" t="str">
            <v>SEC-25-020</v>
          </cell>
          <cell r="AR179">
            <v>45715</v>
          </cell>
          <cell r="AS179">
            <v>46022</v>
          </cell>
          <cell r="AV179" t="str">
            <v>Ejecucion</v>
          </cell>
        </row>
        <row r="180">
          <cell r="B180" t="str">
            <v>CD-179-2025</v>
          </cell>
          <cell r="C180" t="str">
            <v>SILENA LUZ PAZ MACHACON</v>
          </cell>
          <cell r="D180" t="str">
            <v>PRESTACIÓN DE SERVICIOS PROFESIONALES PARA APOYAR CON EL ANÁLISIS Y EVALUACIÓN DE LA SITUACIÓN FINANCIERA Y DE RIESGOS DE LOS FONDOS DE EMPLEADOS VIGILADOS POR LA DELEGATURA PARA LA SUPERVISIÓN DEL AHORRO Y LA FORMA ASOCIATIVA SOLIDARIA</v>
          </cell>
          <cell r="E180" t="str">
            <v>Persona Natural</v>
          </cell>
          <cell r="F180" t="str">
            <v>Cedula</v>
          </cell>
          <cell r="G180">
            <v>1043607137</v>
          </cell>
          <cell r="H180" t="str">
            <v>Femenino</v>
          </cell>
          <cell r="I180">
            <v>4</v>
          </cell>
          <cell r="J180">
            <v>3012344033</v>
          </cell>
          <cell r="K180" t="str">
            <v xml:space="preserve">sipama1603@hotmail.com
</v>
          </cell>
          <cell r="L180" t="str">
            <v>Sanitas</v>
          </cell>
          <cell r="M180" t="str">
            <v>Proteccion</v>
          </cell>
          <cell r="N180" t="str">
            <v>Positiva</v>
          </cell>
          <cell r="O180" t="str">
            <v>Profesional Especializado</v>
          </cell>
          <cell r="P180" t="str">
            <v>Finanzas y Relaciones Internacionales</v>
          </cell>
          <cell r="Q180" t="str">
            <v>No</v>
          </cell>
          <cell r="R180">
            <v>80111600</v>
          </cell>
          <cell r="S180" t="str">
            <v>Prestacion de Servicios Profesionales</v>
          </cell>
          <cell r="T180" t="str">
            <v>Delegatura Asociativa</v>
          </cell>
          <cell r="U180" t="str">
            <v>MARTHA NURY BELTRAN MISAS</v>
          </cell>
          <cell r="V180">
            <v>63340520</v>
          </cell>
          <cell r="W180">
            <v>5</v>
          </cell>
          <cell r="X180">
            <v>45720</v>
          </cell>
          <cell r="Y180">
            <v>21825</v>
          </cell>
          <cell r="Z180">
            <v>50000000</v>
          </cell>
          <cell r="AA180">
            <v>45706</v>
          </cell>
          <cell r="AB180" t="str">
            <v>N/A</v>
          </cell>
          <cell r="AC180">
            <v>45715</v>
          </cell>
          <cell r="AD180">
            <v>6</v>
          </cell>
          <cell r="AE180">
            <v>0</v>
          </cell>
          <cell r="AF180">
            <v>180</v>
          </cell>
          <cell r="AG180">
            <v>5000000</v>
          </cell>
          <cell r="AH180">
            <v>30000000</v>
          </cell>
          <cell r="AI180">
            <v>30000000</v>
          </cell>
          <cell r="AJ180" t="str">
            <v>NO</v>
          </cell>
          <cell r="AK180" t="str">
            <v>22325</v>
          </cell>
          <cell r="AL180">
            <v>30000000</v>
          </cell>
          <cell r="AM180">
            <v>45720</v>
          </cell>
          <cell r="AN180" t="str">
            <v>C-1304-1000-9-803001-1304036-02</v>
          </cell>
          <cell r="AO180" t="str">
            <v>ADQUIS. DE BYS - SERVICIO DE SEGUIMIENTO - FORTALECIMIENTO DE LAS CAPACIDADES PARA EJERCER LA LABOR DE SUPERVISIÓN A LAS ORGANIZACIONES VIGILADAS POR LA SUPERINTENDENCIA DE LA ECONOMÍA SOLIDARIA A NIVEL NACIONAL NACIONAL</v>
          </cell>
          <cell r="AP180" t="str">
            <v>Inversion</v>
          </cell>
          <cell r="AQ180" t="str">
            <v>DLA-25-010</v>
          </cell>
          <cell r="AR180">
            <v>45720</v>
          </cell>
          <cell r="AS180">
            <v>45903</v>
          </cell>
          <cell r="AV180" t="str">
            <v>Terminado</v>
          </cell>
        </row>
        <row r="181">
          <cell r="B181" t="str">
            <v>CD-180-2025</v>
          </cell>
          <cell r="C181" t="str">
            <v>LEISLY JOHANA BECERRA MOGOLLÓN</v>
          </cell>
          <cell r="D181" t="str">
            <v>PRESTACIÓN DE SERVICIOS PROFESIONALES PARA APOYAR LA EJECUCIÓN Y SEGUIMIENTO A LAS MEDIDAS ESPECIALES DE CONTROL, RELACIONADAS CON INVESTIGACIONES ADMINISTRATIVAS Y SANCIONATORIAS, DIRIGIDAS A LAS ORGANIZACIONES SUPERVISADAS POR LA DELEGATURA PARA LA SUPERVISIÓN DEL AHORRO Y LA FORMA ASOCIATIVA SOLIDARIA</v>
          </cell>
          <cell r="E181" t="str">
            <v>Persona Natural</v>
          </cell>
          <cell r="F181" t="str">
            <v>Cedula</v>
          </cell>
          <cell r="G181">
            <v>1052313820</v>
          </cell>
          <cell r="H181" t="str">
            <v>Femenino</v>
          </cell>
          <cell r="I181">
            <v>7</v>
          </cell>
          <cell r="J181">
            <v>3045451035</v>
          </cell>
          <cell r="K181" t="str">
            <v>johana07becerra@gmail.com</v>
          </cell>
          <cell r="L181" t="str">
            <v>Compensar</v>
          </cell>
          <cell r="M181" t="str">
            <v>Colfondos</v>
          </cell>
          <cell r="N181" t="str">
            <v>Positiva</v>
          </cell>
          <cell r="O181" t="str">
            <v>Profesional Especializado</v>
          </cell>
          <cell r="P181" t="str">
            <v>Abogada</v>
          </cell>
          <cell r="Q181" t="str">
            <v>No</v>
          </cell>
          <cell r="R181">
            <v>80111600</v>
          </cell>
          <cell r="S181" t="str">
            <v>Prestacion de Servicios Profesionales</v>
          </cell>
          <cell r="T181" t="str">
            <v>Delegatura Asociativa</v>
          </cell>
          <cell r="U181" t="str">
            <v>JHANIELA JIMENEZ GUTIERREZ</v>
          </cell>
          <cell r="V181">
            <v>1065810074</v>
          </cell>
          <cell r="W181" t="str">
            <v>8</v>
          </cell>
          <cell r="X181">
            <v>45719</v>
          </cell>
          <cell r="Y181">
            <v>19225</v>
          </cell>
          <cell r="Z181">
            <v>49000000</v>
          </cell>
          <cell r="AA181">
            <v>45692</v>
          </cell>
          <cell r="AB181" t="str">
            <v>N/A</v>
          </cell>
          <cell r="AC181">
            <v>45715</v>
          </cell>
          <cell r="AD181">
            <v>6</v>
          </cell>
          <cell r="AE181">
            <v>0</v>
          </cell>
          <cell r="AF181">
            <v>180</v>
          </cell>
          <cell r="AG181">
            <v>5000000</v>
          </cell>
          <cell r="AH181">
            <v>30000000</v>
          </cell>
          <cell r="AI181">
            <v>30000000</v>
          </cell>
          <cell r="AJ181" t="str">
            <v>NO</v>
          </cell>
          <cell r="AK181" t="str">
            <v>21225</v>
          </cell>
          <cell r="AL181">
            <v>30000000</v>
          </cell>
          <cell r="AM181">
            <v>45716</v>
          </cell>
          <cell r="AN181" t="str">
            <v>C-1304-1000-9-803001-1304036-02</v>
          </cell>
          <cell r="AO181" t="str">
            <v>ADQUIS. DE BYS - SERVICIO DE SEGUIMIENTO - FORTALECIMIENTO DE LAS CAPACIDADES PARA EJERCER LA LABOR DE SUPERVISIÓN A LAS ORGANIZACIONES VIGILADAS POR LA SUPERINTENDENCIA DE LA ECONOMÍA SOLIDARIA A NIVEL NACIONAL NACIONAL</v>
          </cell>
          <cell r="AP181" t="str">
            <v>Inversion</v>
          </cell>
          <cell r="AQ181" t="str">
            <v>DLA-25-033</v>
          </cell>
          <cell r="AR181">
            <v>45719</v>
          </cell>
          <cell r="AS181">
            <v>45902</v>
          </cell>
          <cell r="AV181" t="str">
            <v>Terminado</v>
          </cell>
        </row>
        <row r="182">
          <cell r="B182" t="str">
            <v>CD-181-2025</v>
          </cell>
          <cell r="C182" t="str">
            <v>EDUARDO ERNESTO DURÁN GARCIA</v>
          </cell>
          <cell r="D182" t="str">
            <v>PRESTACIÓN DE SERVICIOS PROFESIONALES PARA APOYAR LA EJECUCIÓN Y SEGUIMIENTO A LAS
MEDIDAS ESPECIALES DE CONTROL DIRIGIDAS A LAS ORGANIZACIONES SUPERVISADAS POR LA DELEGATURA
PARA LA SUPERVISIÓN DEL AHORRO Y LA FORMA ASOCIATIVA SOLIDARIA.</v>
          </cell>
          <cell r="E182" t="str">
            <v>Persona Natural</v>
          </cell>
          <cell r="F182" t="str">
            <v>Cedula</v>
          </cell>
          <cell r="G182">
            <v>19352921</v>
          </cell>
          <cell r="H182" t="str">
            <v>Masculino</v>
          </cell>
          <cell r="I182">
            <v>8</v>
          </cell>
          <cell r="J182">
            <v>3196656909</v>
          </cell>
          <cell r="K182" t="str">
            <v>edurang7@yahoo.es</v>
          </cell>
          <cell r="L182" t="str">
            <v>Salud Total</v>
          </cell>
          <cell r="M182" t="str">
            <v>Porvenir</v>
          </cell>
          <cell r="N182" t="str">
            <v>Positiva</v>
          </cell>
          <cell r="O182" t="str">
            <v>Profesional Especializado</v>
          </cell>
          <cell r="P182" t="str">
            <v>Contador Publico</v>
          </cell>
          <cell r="Q182" t="str">
            <v>No</v>
          </cell>
          <cell r="R182">
            <v>80111600</v>
          </cell>
          <cell r="S182" t="str">
            <v>Prestacion de Servicios Profesionales</v>
          </cell>
          <cell r="T182" t="str">
            <v>Despacho</v>
          </cell>
          <cell r="U182" t="str">
            <v>LAURA SOFIA PRADA CARDOSO</v>
          </cell>
          <cell r="V182">
            <v>1032496827</v>
          </cell>
          <cell r="W182" t="str">
            <v>1</v>
          </cell>
          <cell r="X182">
            <v>45719</v>
          </cell>
          <cell r="Y182">
            <v>18825</v>
          </cell>
          <cell r="Z182">
            <v>42300000</v>
          </cell>
          <cell r="AA182">
            <v>45692</v>
          </cell>
          <cell r="AB182" t="str">
            <v>N/A</v>
          </cell>
          <cell r="AC182">
            <v>45715</v>
          </cell>
          <cell r="AD182">
            <v>7</v>
          </cell>
          <cell r="AE182">
            <v>0</v>
          </cell>
          <cell r="AF182">
            <v>210</v>
          </cell>
          <cell r="AG182" t="str">
            <v>$6.000.000/ $8.500.000</v>
          </cell>
          <cell r="AH182">
            <v>42000000</v>
          </cell>
          <cell r="AI182">
            <v>54666667</v>
          </cell>
          <cell r="AJ182" t="str">
            <v>NO</v>
          </cell>
          <cell r="AK182" t="str">
            <v>21425</v>
          </cell>
          <cell r="AL182">
            <v>42000000</v>
          </cell>
          <cell r="AM182">
            <v>45716</v>
          </cell>
          <cell r="AN182" t="str">
            <v>C-1304-1000-9-803001-1304036-02</v>
          </cell>
          <cell r="AO182" t="str">
            <v>ADQUIS. DE BYS - SERVICIO DE SEGUIMIENTO - FORTALECIMIENTO DE LAS CAPACIDADES PARA EJERCER LA LABOR DE SUPERVISIÓN A LAS ORGANIZACIONES VIGILADAS POR LA SUPERINTENDENCIA DE LA ECONOMÍA SOLIDARIA A NIVEL NACIONAL NACIONAL</v>
          </cell>
          <cell r="AP182" t="str">
            <v>Inversion</v>
          </cell>
          <cell r="AQ182" t="str">
            <v>DLA-25-027</v>
          </cell>
          <cell r="AR182">
            <v>45719</v>
          </cell>
          <cell r="AS182">
            <v>45932</v>
          </cell>
          <cell r="AV182" t="str">
            <v>Ejecucion</v>
          </cell>
          <cell r="AW182" t="str">
            <v>Adicion</v>
          </cell>
          <cell r="AX182">
            <v>45771</v>
          </cell>
          <cell r="AY182">
            <v>18825</v>
          </cell>
          <cell r="AZ182">
            <v>15166667</v>
          </cell>
          <cell r="BA182">
            <v>45762</v>
          </cell>
          <cell r="BB182">
            <v>21425</v>
          </cell>
          <cell r="BC182">
            <v>12666667</v>
          </cell>
          <cell r="BD182">
            <v>45772</v>
          </cell>
          <cell r="BE182">
            <v>12666667</v>
          </cell>
        </row>
        <row r="183">
          <cell r="B183" t="str">
            <v>CD-182-2025</v>
          </cell>
          <cell r="C183" t="str">
            <v>PAULA ANDREA SANADRIA GONZALEZ</v>
          </cell>
          <cell r="D183" t="str">
            <v>PRESTACIÓN DE SERVICIOS PROFESIONALES PARA APOYAR CON EL ANÁLISIS Y EVALUACIÓN DE LA SITUACIÓN FINANCIERA Y DE RIESGOS DE LAS COOPERATIVAS Y DEMÁS ORGANIZACIONES VIGILADAS POR LA DELEGATURA PARA LA SUPERVISIÓN DEL AHORRO Y LA FORMA ASOCIATIVA SOLIDARIA</v>
          </cell>
          <cell r="E183" t="str">
            <v>Persona Natural</v>
          </cell>
          <cell r="F183" t="str">
            <v>Cedula</v>
          </cell>
          <cell r="G183">
            <v>52422610</v>
          </cell>
          <cell r="H183" t="str">
            <v>Femenino</v>
          </cell>
          <cell r="I183">
            <v>3</v>
          </cell>
          <cell r="J183">
            <v>3164697939</v>
          </cell>
          <cell r="K183" t="str">
            <v>paolasanabria@hotmail.com</v>
          </cell>
          <cell r="L183" t="str">
            <v>Sanitas</v>
          </cell>
          <cell r="M183" t="str">
            <v>Colpensiones</v>
          </cell>
          <cell r="N183" t="str">
            <v>Positiva</v>
          </cell>
          <cell r="O183" t="str">
            <v>Profesional Especializado</v>
          </cell>
          <cell r="P183" t="str">
            <v>Contador Publico</v>
          </cell>
          <cell r="Q183" t="str">
            <v>No</v>
          </cell>
          <cell r="R183">
            <v>80111600</v>
          </cell>
          <cell r="S183" t="str">
            <v>Prestacion de Servicios Profesionales</v>
          </cell>
          <cell r="T183" t="str">
            <v>Delegatura Asociativa</v>
          </cell>
          <cell r="U183" t="str">
            <v>QUENIA JANNETH VILLAMIL GUTIERREZ</v>
          </cell>
          <cell r="V183">
            <v>52704912</v>
          </cell>
          <cell r="W183">
            <v>3</v>
          </cell>
          <cell r="X183">
            <v>45719</v>
          </cell>
          <cell r="Y183">
            <v>18525</v>
          </cell>
          <cell r="Z183">
            <v>50000000</v>
          </cell>
          <cell r="AA183">
            <v>45692</v>
          </cell>
          <cell r="AB183" t="str">
            <v>N/A</v>
          </cell>
          <cell r="AC183">
            <v>45715</v>
          </cell>
          <cell r="AD183">
            <v>6</v>
          </cell>
          <cell r="AE183">
            <v>0</v>
          </cell>
          <cell r="AF183">
            <v>180</v>
          </cell>
          <cell r="AG183">
            <v>5000000</v>
          </cell>
          <cell r="AH183">
            <v>30000000</v>
          </cell>
          <cell r="AI183">
            <v>30000000</v>
          </cell>
          <cell r="AJ183" t="str">
            <v>NO</v>
          </cell>
          <cell r="AK183" t="str">
            <v>21525</v>
          </cell>
          <cell r="AL183">
            <v>30000000</v>
          </cell>
          <cell r="AM183">
            <v>45716</v>
          </cell>
          <cell r="AN183" t="str">
            <v>C-1304-1000-9-803001-1304036-02</v>
          </cell>
          <cell r="AO183" t="str">
            <v>ADQUIS. DE BYS - SERVICIO DE SEGUIMIENTO - FORTALECIMIENTO DE LAS CAPACIDADES PARA EJERCER LA LABOR DE SUPERVISIÓN A LAS ORGANIZACIONES VIGILADAS POR LA SUPERINTENDENCIA DE LA ECONOMÍA SOLIDARIA A NIVEL NACIONAL NACIONAL</v>
          </cell>
          <cell r="AP183" t="str">
            <v>Inversion</v>
          </cell>
          <cell r="AQ183" t="str">
            <v>DLA-25-004</v>
          </cell>
          <cell r="AR183">
            <v>45719</v>
          </cell>
          <cell r="AS183">
            <v>45902</v>
          </cell>
          <cell r="AV183" t="str">
            <v>Terminado</v>
          </cell>
        </row>
        <row r="184">
          <cell r="B184" t="str">
            <v>CD-183-2025</v>
          </cell>
          <cell r="C184" t="str">
            <v>JORGE IVAN TRUJILLO GOMEZ</v>
          </cell>
          <cell r="D184" t="str">
            <v>PRESTACIÓN DE SERVICIOS PROFESIONALES PARA APOYAR CON EL ANÁLISIS, CONTROL Y EVALUACIÓN DE LA SITUACIÓN JURÍDICA DE LOS FONDOS DE EMPLEADOS VIGILADOS POR LA DELEGATURA PARA LA SUPERVISIÓN DEL AHORRO Y LA FORMA ASOCIATIVA SOLIDARIA</v>
          </cell>
          <cell r="E184" t="str">
            <v>Persona Natural</v>
          </cell>
          <cell r="F184" t="str">
            <v>Cedula</v>
          </cell>
          <cell r="G184">
            <v>1094967380</v>
          </cell>
          <cell r="H184" t="str">
            <v>Masculino</v>
          </cell>
          <cell r="I184">
            <v>7</v>
          </cell>
          <cell r="J184">
            <v>3013474668</v>
          </cell>
          <cell r="K184" t="str">
            <v>jorgitotrujillogo@hotmail.com</v>
          </cell>
          <cell r="L184" t="str">
            <v>Famisanar EPS</v>
          </cell>
          <cell r="M184" t="str">
            <v>Colpensiones</v>
          </cell>
          <cell r="N184" t="str">
            <v>Positiva</v>
          </cell>
          <cell r="O184" t="str">
            <v>Profesional Especializado</v>
          </cell>
          <cell r="P184" t="str">
            <v>Abogado</v>
          </cell>
          <cell r="Q184" t="str">
            <v>No</v>
          </cell>
          <cell r="R184">
            <v>80111600</v>
          </cell>
          <cell r="S184" t="str">
            <v>Prestacion de Servicios Profesionales</v>
          </cell>
          <cell r="T184" t="str">
            <v>Delegatura Asociativa</v>
          </cell>
          <cell r="U184" t="str">
            <v>KATHERIN JOHANNA BELTRAN PICO</v>
          </cell>
          <cell r="V184">
            <v>1023897824</v>
          </cell>
          <cell r="W184">
            <v>6</v>
          </cell>
          <cell r="X184">
            <v>45719</v>
          </cell>
          <cell r="Y184">
            <v>22125</v>
          </cell>
          <cell r="Z184">
            <v>50000000</v>
          </cell>
          <cell r="AA184">
            <v>45706</v>
          </cell>
          <cell r="AB184" t="str">
            <v>N/A</v>
          </cell>
          <cell r="AC184">
            <v>45715</v>
          </cell>
          <cell r="AD184">
            <v>6</v>
          </cell>
          <cell r="AE184">
            <v>0</v>
          </cell>
          <cell r="AF184">
            <v>180</v>
          </cell>
          <cell r="AG184">
            <v>5000000</v>
          </cell>
          <cell r="AH184">
            <v>30000000</v>
          </cell>
          <cell r="AI184">
            <v>30000000</v>
          </cell>
          <cell r="AJ184" t="str">
            <v>NO</v>
          </cell>
          <cell r="AK184" t="str">
            <v>21625</v>
          </cell>
          <cell r="AL184">
            <v>30000000</v>
          </cell>
          <cell r="AM184">
            <v>45716</v>
          </cell>
          <cell r="AN184" t="str">
            <v>C-1304-1000-9-803001-1304036-02</v>
          </cell>
          <cell r="AO184" t="str">
            <v>ADQUIS. DE BYS - SERVICIO DE SEGUIMIENTO - FORTALECIMIENTO DE LAS CAPACIDADES PARA EJERCER LA LABOR DE SUPERVISIÓN A LAS ORGANIZACIONES VIGILADAS POR LA SUPERINTENDENCIA DE LA ECONOMÍA SOLIDARIA A NIVEL NACIONAL NACIONAL</v>
          </cell>
          <cell r="AP184" t="str">
            <v>Inversion</v>
          </cell>
          <cell r="AQ184" t="str">
            <v>DLA-25-045</v>
          </cell>
          <cell r="AR184">
            <v>45719</v>
          </cell>
          <cell r="AS184">
            <v>45902</v>
          </cell>
          <cell r="AV184" t="str">
            <v>Terminado</v>
          </cell>
        </row>
        <row r="185">
          <cell r="B185" t="str">
            <v>CD-184-2025</v>
          </cell>
          <cell r="C185" t="str">
            <v>POWERSUN S.A.S.</v>
          </cell>
          <cell r="D185" t="str">
            <v>CONTRATAR EL SERVICIO ESPECIALIZADO DE MANTENIMIENTO PREVENTIVO Y CORRECTIVO, CON SUMINISTRO DE REPUESTOS PARA LOS SISTEMAS ININTERRUMPIDOS DE POTENCIA UPS DE LA ENTIDAD, DE ACUERDO CON LAS ESPECIFICACIONES TÉCNICAS ESTABLECIDAS</v>
          </cell>
          <cell r="E185" t="str">
            <v>Persona Juridica</v>
          </cell>
          <cell r="F185" t="str">
            <v>Nit</v>
          </cell>
          <cell r="G185">
            <v>900098348</v>
          </cell>
          <cell r="H185" t="str">
            <v>N/A</v>
          </cell>
          <cell r="I185">
            <v>3</v>
          </cell>
          <cell r="J185">
            <v>3188480435</v>
          </cell>
          <cell r="K185" t="str">
            <v>administracion@powersunups.com</v>
          </cell>
          <cell r="L185" t="str">
            <v>N/A</v>
          </cell>
          <cell r="M185" t="str">
            <v>N/A</v>
          </cell>
          <cell r="N185" t="str">
            <v>N/A</v>
          </cell>
          <cell r="O185" t="str">
            <v>N/A</v>
          </cell>
          <cell r="P185" t="str">
            <v>N/A</v>
          </cell>
          <cell r="Q185" t="str">
            <v>N/A</v>
          </cell>
          <cell r="R185">
            <v>32131023</v>
          </cell>
          <cell r="S185" t="str">
            <v>Prestacion de Servicios</v>
          </cell>
          <cell r="T185" t="str">
            <v>Planeacion y Sistemas</v>
          </cell>
          <cell r="U185" t="str">
            <v>DANIEL ANDRES CORTES CIFUENTES</v>
          </cell>
          <cell r="V185">
            <v>1013620521</v>
          </cell>
          <cell r="W185">
            <v>6</v>
          </cell>
          <cell r="X185">
            <v>45720</v>
          </cell>
          <cell r="Y185">
            <v>20125</v>
          </cell>
          <cell r="Z185">
            <v>20000000</v>
          </cell>
          <cell r="AA185">
            <v>45699</v>
          </cell>
          <cell r="AB185" t="str">
            <v>N/A</v>
          </cell>
          <cell r="AC185">
            <v>45719</v>
          </cell>
          <cell r="AD185">
            <v>10</v>
          </cell>
          <cell r="AE185">
            <v>0</v>
          </cell>
          <cell r="AF185">
            <v>300</v>
          </cell>
          <cell r="AG185">
            <v>9449195</v>
          </cell>
          <cell r="AH185">
            <v>9449195</v>
          </cell>
          <cell r="AI185">
            <v>9449195</v>
          </cell>
          <cell r="AJ185" t="str">
            <v>NO</v>
          </cell>
          <cell r="AK185">
            <v>22425</v>
          </cell>
          <cell r="AL185">
            <v>9449195</v>
          </cell>
          <cell r="AM185">
            <v>45720</v>
          </cell>
          <cell r="AN185" t="str">
            <v>C-1399-1000-9-803001-1399065-02</v>
          </cell>
          <cell r="AO185" t="str">
            <v>ADQUIS. DE BYS - SERVICIOS TECNOLÓGICOS - FORTALECIMIENTO DE LA INFRAESTRUCTURA Y SERVICIOS TECNOLÓGICOS DE LA SUPERINTENDENCIA DE LA ECONOMÍA SOLIDARIA NACIONAL</v>
          </cell>
          <cell r="AP185" t="str">
            <v>Inversion</v>
          </cell>
          <cell r="AQ185" t="str">
            <v>PLA-25-011</v>
          </cell>
          <cell r="AR185">
            <v>45720</v>
          </cell>
          <cell r="AS185">
            <v>46022</v>
          </cell>
          <cell r="AV185" t="str">
            <v>Ejecucion</v>
          </cell>
        </row>
        <row r="186">
          <cell r="B186" t="str">
            <v>CD-185-2025</v>
          </cell>
          <cell r="C186" t="str">
            <v>HERNANDO JOSE MARTINEZ TORRES</v>
          </cell>
          <cell r="D186" t="str">
            <v>PRESTACIÓN DE SERVICIOS PROFESIONALES PARA APOYAR CON EL ANÁLISIS, CONTROL Y EVALUACIÓN DE LA SITUACIÓN JURÍDICA DE LOS FONDOS DE EMPLEADOS VIGILADOS POR LA DELEGATURA PARA LA SUPERVISIÓN DEL AHORRO Y LA FORMA ASOCIATIVA SOLIDARIA</v>
          </cell>
          <cell r="E186" t="str">
            <v>Persona Natural</v>
          </cell>
          <cell r="F186" t="str">
            <v>Cedula</v>
          </cell>
          <cell r="G186">
            <v>1049539033</v>
          </cell>
          <cell r="H186" t="str">
            <v>Masculino</v>
          </cell>
          <cell r="I186">
            <v>7</v>
          </cell>
          <cell r="J186">
            <v>3113201833</v>
          </cell>
          <cell r="K186" t="str">
            <v>hernandom0625@gmail.com</v>
          </cell>
          <cell r="L186" t="str">
            <v>Mutualser</v>
          </cell>
          <cell r="M186" t="str">
            <v>Porvenir</v>
          </cell>
          <cell r="N186" t="str">
            <v>Positiva</v>
          </cell>
          <cell r="O186" t="str">
            <v>Profesional Especializado</v>
          </cell>
          <cell r="P186" t="str">
            <v>Abogado</v>
          </cell>
          <cell r="Q186" t="str">
            <v>No</v>
          </cell>
          <cell r="R186">
            <v>80111600</v>
          </cell>
          <cell r="S186" t="str">
            <v>Prestacion de Servicios Profesionales</v>
          </cell>
          <cell r="T186" t="str">
            <v>Delegatura Asociativa</v>
          </cell>
          <cell r="U186" t="str">
            <v>KATHERIN JOHANNA BELTRAN PICO</v>
          </cell>
          <cell r="V186">
            <v>1023897824</v>
          </cell>
          <cell r="W186">
            <v>6</v>
          </cell>
          <cell r="X186">
            <v>45719</v>
          </cell>
          <cell r="Y186">
            <v>22025</v>
          </cell>
          <cell r="Z186">
            <v>50000000</v>
          </cell>
          <cell r="AA186">
            <v>45706</v>
          </cell>
          <cell r="AB186" t="str">
            <v>N/A</v>
          </cell>
          <cell r="AC186">
            <v>45715</v>
          </cell>
          <cell r="AD186">
            <v>6</v>
          </cell>
          <cell r="AE186">
            <v>0</v>
          </cell>
          <cell r="AF186">
            <v>180</v>
          </cell>
          <cell r="AG186">
            <v>5000000</v>
          </cell>
          <cell r="AH186">
            <v>30000000</v>
          </cell>
          <cell r="AI186">
            <v>30000000</v>
          </cell>
          <cell r="AJ186" t="str">
            <v>NO</v>
          </cell>
          <cell r="AK186">
            <v>21325</v>
          </cell>
          <cell r="AL186">
            <v>30000000</v>
          </cell>
          <cell r="AM186">
            <v>45716</v>
          </cell>
          <cell r="AN186" t="str">
            <v>C-1304-1000-9-803001-1304036-02</v>
          </cell>
          <cell r="AO186" t="str">
            <v>ADQUIS. DE BYS - SERVICIO DE SEGUIMIENTO - FORTALECIMIENTO DE LAS CAPACIDADES PARA EJERCER LA LABOR DE SUPERVISIÓN A LAS ORGANIZACIONES VIGILADAS POR LA SUPERINTENDENCIA DE LA ECONOMÍA SOLIDARIA A NIVEL NACIONAL NACIONAL</v>
          </cell>
          <cell r="AP186" t="str">
            <v>Inversion</v>
          </cell>
          <cell r="AQ186" t="str">
            <v>DLA-25-044</v>
          </cell>
          <cell r="AR186">
            <v>45719</v>
          </cell>
          <cell r="AS186">
            <v>45902</v>
          </cell>
          <cell r="AV186" t="str">
            <v>Terminado</v>
          </cell>
        </row>
        <row r="187">
          <cell r="B187" t="str">
            <v>CD-186-2025</v>
          </cell>
          <cell r="C187" t="str">
            <v>DIANA MARCELA GALVIZ GUTIERRREZ</v>
          </cell>
          <cell r="D187" t="str">
            <v>RECHAZADO</v>
          </cell>
          <cell r="E187" t="str">
            <v>RECHAZADO</v>
          </cell>
          <cell r="F187" t="str">
            <v>RECHAZADO</v>
          </cell>
          <cell r="G187" t="str">
            <v>RECHAZADO</v>
          </cell>
          <cell r="H187" t="str">
            <v>N/A</v>
          </cell>
          <cell r="I187" t="str">
            <v>N/A</v>
          </cell>
          <cell r="J187" t="str">
            <v>N/A</v>
          </cell>
          <cell r="K187" t="str">
            <v>N/A</v>
          </cell>
          <cell r="L187" t="str">
            <v>N/A</v>
          </cell>
          <cell r="M187" t="str">
            <v>N/A</v>
          </cell>
          <cell r="N187" t="str">
            <v>N/A</v>
          </cell>
          <cell r="O187" t="str">
            <v>N/A</v>
          </cell>
          <cell r="P187" t="str">
            <v>N/A</v>
          </cell>
          <cell r="Q187" t="str">
            <v>N/A</v>
          </cell>
          <cell r="R187" t="str">
            <v>N/A</v>
          </cell>
          <cell r="S187" t="str">
            <v>N/A</v>
          </cell>
          <cell r="T187" t="str">
            <v>N/A</v>
          </cell>
          <cell r="U187" t="str">
            <v>N/A</v>
          </cell>
          <cell r="V187" t="str">
            <v>N/A</v>
          </cell>
          <cell r="W187" t="str">
            <v>N/A</v>
          </cell>
          <cell r="X187" t="str">
            <v>N/A</v>
          </cell>
          <cell r="Y187" t="str">
            <v>RECHAZADO</v>
          </cell>
          <cell r="Z187" t="str">
            <v>RECHAZADO</v>
          </cell>
          <cell r="AA187" t="str">
            <v>RECHAZADO</v>
          </cell>
          <cell r="AB187" t="str">
            <v>RECHAZADO</v>
          </cell>
          <cell r="AC187" t="str">
            <v>RECHAZADO</v>
          </cell>
          <cell r="AD187" t="str">
            <v>RECHAZADO</v>
          </cell>
          <cell r="AE187" t="str">
            <v>RECHAZADO</v>
          </cell>
          <cell r="AF187" t="str">
            <v>RECHAZADO</v>
          </cell>
          <cell r="AG187" t="str">
            <v>RECHAZADO</v>
          </cell>
          <cell r="AH187" t="str">
            <v>RECHAZADO</v>
          </cell>
          <cell r="AI187" t="str">
            <v>RECHAZADO</v>
          </cell>
          <cell r="AJ187" t="str">
            <v>N/A</v>
          </cell>
          <cell r="AK187" t="str">
            <v>N/A</v>
          </cell>
          <cell r="AL187" t="str">
            <v>N/A</v>
          </cell>
          <cell r="AM187" t="str">
            <v>N/A</v>
          </cell>
          <cell r="AN187" t="str">
            <v>N/A</v>
          </cell>
          <cell r="AO187" t="str">
            <v>N/A</v>
          </cell>
          <cell r="AP187" t="str">
            <v>N/A</v>
          </cell>
          <cell r="AQ187" t="str">
            <v>RECHAZADO</v>
          </cell>
          <cell r="AR187" t="str">
            <v>RECHAZADO</v>
          </cell>
          <cell r="AS187" t="str">
            <v>RECHAZADO</v>
          </cell>
          <cell r="AT187" t="str">
            <v>N/A</v>
          </cell>
          <cell r="AU187" t="str">
            <v>N/A</v>
          </cell>
          <cell r="AV187" t="str">
            <v>RECHAZADO</v>
          </cell>
          <cell r="AW187" t="str">
            <v>N/A</v>
          </cell>
          <cell r="AX187" t="str">
            <v>N/A</v>
          </cell>
          <cell r="AY187" t="str">
            <v>N/A</v>
          </cell>
          <cell r="AZ187" t="str">
            <v>N/A</v>
          </cell>
          <cell r="BA187" t="str">
            <v>N/A</v>
          </cell>
          <cell r="BB187" t="str">
            <v>N/A</v>
          </cell>
          <cell r="BC187" t="str">
            <v>N/A</v>
          </cell>
          <cell r="BD187" t="str">
            <v>N/A</v>
          </cell>
          <cell r="BE187" t="str">
            <v>N/A</v>
          </cell>
          <cell r="BF187" t="str">
            <v>N/A</v>
          </cell>
          <cell r="BG187" t="str">
            <v>N/A</v>
          </cell>
          <cell r="BH187" t="str">
            <v>N/A</v>
          </cell>
        </row>
        <row r="188">
          <cell r="B188" t="str">
            <v>CD-187-2025</v>
          </cell>
          <cell r="C188" t="str">
            <v>KILIAN HENAY GUTIERREZ WILCHEZ</v>
          </cell>
          <cell r="D188" t="str">
            <v>PRESTAR LOS SERVICIOS COMO AUXILIAR DE ARCHIVO PARA EL APOYO AL PROCESO DE GESTIÓN DOCUMENTAL (GEDO) DE LA SUPERINTENDENCIA DE LA ECONOMÍA SOLIDARIA</v>
          </cell>
          <cell r="E188" t="str">
            <v>Persona Natural</v>
          </cell>
          <cell r="F188" t="str">
            <v>Cedula</v>
          </cell>
          <cell r="G188">
            <v>1012326033</v>
          </cell>
          <cell r="H188" t="str">
            <v>Femenino</v>
          </cell>
          <cell r="I188">
            <v>8</v>
          </cell>
          <cell r="J188">
            <v>3227666633</v>
          </cell>
          <cell r="K188" t="str">
            <v>guitierrezkilian@gmail.com</v>
          </cell>
          <cell r="L188" t="str">
            <v>Compensar</v>
          </cell>
          <cell r="M188" t="str">
            <v>Porvenir</v>
          </cell>
          <cell r="N188" t="str">
            <v>Positiva</v>
          </cell>
          <cell r="O188" t="str">
            <v>Bachiller</v>
          </cell>
          <cell r="P188" t="str">
            <v>N/A</v>
          </cell>
          <cell r="Q188" t="str">
            <v>No</v>
          </cell>
          <cell r="R188">
            <v>80111600</v>
          </cell>
          <cell r="S188" t="str">
            <v>Prestacion de Servicios de apoyo</v>
          </cell>
          <cell r="T188" t="str">
            <v>Secretaria General</v>
          </cell>
          <cell r="U188" t="str">
            <v>CARLOS ENRIQUE BALLESTEROS AMAYA</v>
          </cell>
          <cell r="V188">
            <v>80825216</v>
          </cell>
          <cell r="W188">
            <v>5</v>
          </cell>
          <cell r="X188">
            <v>45719</v>
          </cell>
          <cell r="Y188">
            <v>11425</v>
          </cell>
          <cell r="Z188">
            <v>12936000</v>
          </cell>
          <cell r="AA188">
            <v>45671</v>
          </cell>
          <cell r="AB188" t="str">
            <v>N/A</v>
          </cell>
          <cell r="AC188">
            <v>45715</v>
          </cell>
          <cell r="AD188">
            <v>6</v>
          </cell>
          <cell r="AE188">
            <v>0</v>
          </cell>
          <cell r="AF188">
            <v>180</v>
          </cell>
          <cell r="AG188">
            <v>2156000</v>
          </cell>
          <cell r="AH188">
            <v>12936000</v>
          </cell>
          <cell r="AI188">
            <v>12936000</v>
          </cell>
          <cell r="AJ188" t="str">
            <v>NO</v>
          </cell>
          <cell r="AK188">
            <v>21825</v>
          </cell>
          <cell r="AL188">
            <v>12936000</v>
          </cell>
          <cell r="AM188">
            <v>45719</v>
          </cell>
          <cell r="AN188" t="str">
            <v>C-1399-1000-8-803001-1399060-02</v>
          </cell>
          <cell r="AO188" t="str">
            <v>ADQUIS. DE BYS - SERVICIO DE IMPLEMENTACIÓN SISTEMAS DE GESTIÓN - FORTALECIMIENTO INSTITUCIONAL PARA LA GENERACIÓN DE VALOR PÚBLICO EN EL SECTOR SOLIDARIO NACIONAL</v>
          </cell>
          <cell r="AP188" t="str">
            <v>Inversion</v>
          </cell>
          <cell r="AQ188" t="str">
            <v>SEC-25-056</v>
          </cell>
          <cell r="AR188">
            <v>45719</v>
          </cell>
          <cell r="AS188">
            <v>45902</v>
          </cell>
          <cell r="AV188" t="str">
            <v>Terminado</v>
          </cell>
        </row>
        <row r="189">
          <cell r="B189" t="str">
            <v>CI-188-2025</v>
          </cell>
          <cell r="C189" t="str">
            <v>IMPRENTA NACIONAL DE COLOMBIA</v>
          </cell>
          <cell r="D189" t="str">
            <v>CANCELADO</v>
          </cell>
          <cell r="E189" t="str">
            <v>CANCELADO</v>
          </cell>
          <cell r="F189" t="str">
            <v>CANCELADO</v>
          </cell>
          <cell r="G189" t="str">
            <v>CANCELADO</v>
          </cell>
          <cell r="H189" t="str">
            <v>N/A</v>
          </cell>
          <cell r="I189" t="str">
            <v>N/A</v>
          </cell>
          <cell r="J189" t="str">
            <v>N/A</v>
          </cell>
          <cell r="K189" t="str">
            <v>N/A</v>
          </cell>
          <cell r="L189" t="str">
            <v>N/A</v>
          </cell>
          <cell r="M189" t="str">
            <v>N/A</v>
          </cell>
          <cell r="N189" t="str">
            <v>N/A</v>
          </cell>
          <cell r="O189" t="str">
            <v>N/A</v>
          </cell>
          <cell r="P189" t="str">
            <v>N/A</v>
          </cell>
          <cell r="Q189" t="str">
            <v>N/A</v>
          </cell>
          <cell r="R189" t="str">
            <v>N/A</v>
          </cell>
          <cell r="S189" t="str">
            <v>N/A</v>
          </cell>
          <cell r="T189" t="str">
            <v>N/A</v>
          </cell>
          <cell r="U189" t="str">
            <v>N/A</v>
          </cell>
          <cell r="V189" t="str">
            <v>N/A</v>
          </cell>
          <cell r="W189" t="str">
            <v>N/A</v>
          </cell>
          <cell r="X189" t="str">
            <v>N/A</v>
          </cell>
          <cell r="Y189" t="str">
            <v>CANCELADO</v>
          </cell>
          <cell r="Z189" t="str">
            <v>CANCELADO</v>
          </cell>
          <cell r="AA189" t="str">
            <v>CANCELADO</v>
          </cell>
          <cell r="AB189" t="str">
            <v>CANCELADO</v>
          </cell>
          <cell r="AC189" t="str">
            <v>CANCELADO</v>
          </cell>
          <cell r="AD189" t="str">
            <v>CANCELADO</v>
          </cell>
          <cell r="AE189" t="str">
            <v>CANCELADO</v>
          </cell>
          <cell r="AF189" t="str">
            <v>CANCELADO</v>
          </cell>
          <cell r="AG189" t="str">
            <v>CANCELADO</v>
          </cell>
          <cell r="AH189" t="str">
            <v>CANCELADO</v>
          </cell>
          <cell r="AI189" t="str">
            <v>CANCELADO</v>
          </cell>
          <cell r="AJ189" t="str">
            <v>N/A</v>
          </cell>
          <cell r="AK189" t="str">
            <v>N/A</v>
          </cell>
          <cell r="AL189" t="str">
            <v>N/A</v>
          </cell>
          <cell r="AM189" t="str">
            <v>N/A</v>
          </cell>
          <cell r="AN189" t="str">
            <v>N/A</v>
          </cell>
          <cell r="AO189" t="str">
            <v>N/A</v>
          </cell>
          <cell r="AP189" t="str">
            <v>N/A</v>
          </cell>
          <cell r="AQ189" t="str">
            <v>CANCELADO</v>
          </cell>
          <cell r="AR189" t="str">
            <v>CANCELADO</v>
          </cell>
          <cell r="AS189" t="str">
            <v>CANCELADO</v>
          </cell>
          <cell r="AT189" t="str">
            <v>N/A</v>
          </cell>
          <cell r="AU189" t="str">
            <v>N/A</v>
          </cell>
          <cell r="AV189" t="str">
            <v>CANCELADO</v>
          </cell>
          <cell r="AW189" t="str">
            <v>N/A</v>
          </cell>
          <cell r="AX189" t="str">
            <v>N/A</v>
          </cell>
          <cell r="AY189" t="str">
            <v>N/A</v>
          </cell>
          <cell r="AZ189" t="str">
            <v>N/A</v>
          </cell>
          <cell r="BA189" t="str">
            <v>N/A</v>
          </cell>
          <cell r="BB189" t="str">
            <v>N/A</v>
          </cell>
          <cell r="BC189" t="str">
            <v>N/A</v>
          </cell>
          <cell r="BD189" t="str">
            <v>N/A</v>
          </cell>
          <cell r="BE189" t="str">
            <v>N/A</v>
          </cell>
          <cell r="BF189" t="str">
            <v>N/A</v>
          </cell>
          <cell r="BG189" t="str">
            <v>N/A</v>
          </cell>
          <cell r="BH189" t="str">
            <v>N/A</v>
          </cell>
        </row>
        <row r="190">
          <cell r="B190" t="str">
            <v>CD-189-2025</v>
          </cell>
          <cell r="C190" t="str">
            <v>ANDREA JACKELINE GELPUD BRAVO</v>
          </cell>
          <cell r="D190" t="str">
            <v>PRESTACIÓN DE SERVICIOS PROFESIONALES PARA APOYAR LAS GESTIONES DERIVADAS DE LA EJECUCIÓN Y EL SEGUIMIENTO DE LOS PLANES, PROGRAMAS Y PROYECTOS, ASÍ COMO LA ASISTENCIA TÉCNICA EN LAS INSTANCIAS EN DONDE LA OFICINA DE PLANEACIÓN Y SISTEMAS EJERCE LA SECRETARÍA TÉCNICA</v>
          </cell>
          <cell r="E190" t="str">
            <v>Persona Natural</v>
          </cell>
          <cell r="F190" t="str">
            <v>Cedula</v>
          </cell>
          <cell r="G190">
            <v>52774186</v>
          </cell>
          <cell r="H190" t="str">
            <v>Femenino</v>
          </cell>
          <cell r="I190">
            <v>1</v>
          </cell>
          <cell r="J190">
            <v>3142496318</v>
          </cell>
          <cell r="K190" t="str">
            <v>angelbra19@gmail.com</v>
          </cell>
          <cell r="L190" t="str">
            <v>Famisanar EPS</v>
          </cell>
          <cell r="M190" t="str">
            <v>Colpensiones</v>
          </cell>
          <cell r="N190" t="str">
            <v>Positiva</v>
          </cell>
          <cell r="O190" t="str">
            <v>Profesional Especializado</v>
          </cell>
          <cell r="P190" t="str">
            <v>Administracion Financiera</v>
          </cell>
          <cell r="Q190" t="str">
            <v>No</v>
          </cell>
          <cell r="R190">
            <v>80111600</v>
          </cell>
          <cell r="S190" t="str">
            <v>Prestacion de Servicios Profesionales</v>
          </cell>
          <cell r="T190" t="str">
            <v>Planeacion y Sistemas</v>
          </cell>
          <cell r="U190" t="str">
            <v>ANGELICA MARIA ZAMORA ACOSTA</v>
          </cell>
          <cell r="V190">
            <v>1070751391</v>
          </cell>
          <cell r="W190">
            <v>2</v>
          </cell>
          <cell r="X190">
            <v>45721</v>
          </cell>
          <cell r="Y190">
            <v>22425</v>
          </cell>
          <cell r="Z190">
            <v>57000000</v>
          </cell>
          <cell r="AA190">
            <v>45714</v>
          </cell>
          <cell r="AB190" t="str">
            <v>N/A</v>
          </cell>
          <cell r="AC190">
            <v>45719</v>
          </cell>
          <cell r="AD190">
            <v>6</v>
          </cell>
          <cell r="AE190">
            <v>0</v>
          </cell>
          <cell r="AF190">
            <v>180</v>
          </cell>
          <cell r="AG190">
            <v>6000000</v>
          </cell>
          <cell r="AH190">
            <v>36000000</v>
          </cell>
          <cell r="AI190">
            <v>2800000</v>
          </cell>
          <cell r="AJ190" t="str">
            <v>NO</v>
          </cell>
          <cell r="AK190" t="str">
            <v>22525</v>
          </cell>
          <cell r="AL190">
            <v>36000000</v>
          </cell>
          <cell r="AM190">
            <v>45720</v>
          </cell>
          <cell r="AN190" t="str">
            <v>C-1399-1000-8-803001-1399060-02</v>
          </cell>
          <cell r="AO190" t="str">
            <v>ADQUIS. DE BYS - SERVICIO DE IMPLEMENTACIÓN SISTEMAS DE GESTIÓN - FORTALECIMIENTO INSTITUCIONAL PARA LA GENERACIÓN DE VALOR PÚBLICO EN EL SECTOR SOLIDARIO NACIONAL</v>
          </cell>
          <cell r="AP190" t="str">
            <v>Inversion</v>
          </cell>
          <cell r="AQ190" t="str">
            <v>PLA-25-008</v>
          </cell>
          <cell r="AR190">
            <v>45720</v>
          </cell>
          <cell r="AS190">
            <v>45903</v>
          </cell>
          <cell r="AU190">
            <v>45733</v>
          </cell>
          <cell r="AV190" t="str">
            <v>Terminacion anticipada y liquidacion</v>
          </cell>
        </row>
        <row r="191">
          <cell r="B191" t="str">
            <v>CD-190-2025</v>
          </cell>
          <cell r="C191" t="str">
            <v>MARIA DEL CARMEN MONCADA ROSERO</v>
          </cell>
          <cell r="D191" t="str">
            <v>PRESTAR LOS SERVICIOS PROFESIONALES EN LA SECRETARÍA GENERAL COMO APOYO AL GRUPO FINANCIERO EN LA ELABORACIÓN DE LA INFORMACIÓN EXOGENA Y GESTIÓN CONTABLE</v>
          </cell>
          <cell r="E191" t="str">
            <v>Persona Natural</v>
          </cell>
          <cell r="F191" t="str">
            <v>Cedula</v>
          </cell>
          <cell r="G191">
            <v>60385469</v>
          </cell>
          <cell r="H191" t="str">
            <v>Femenino</v>
          </cell>
          <cell r="I191">
            <v>0</v>
          </cell>
          <cell r="J191">
            <v>3170632580</v>
          </cell>
          <cell r="K191" t="str">
            <v>roserocarmen1978@gmail.com</v>
          </cell>
          <cell r="L191" t="str">
            <v>Compensar</v>
          </cell>
          <cell r="M191" t="str">
            <v>Porvenir</v>
          </cell>
          <cell r="N191" t="str">
            <v>Positiva</v>
          </cell>
          <cell r="O191" t="str">
            <v>Profesional Universitario</v>
          </cell>
          <cell r="P191" t="str">
            <v>Contadora Publica</v>
          </cell>
          <cell r="Q191" t="str">
            <v>No</v>
          </cell>
          <cell r="R191">
            <v>80111600</v>
          </cell>
          <cell r="S191" t="str">
            <v>Prestacion de Servicios Profesionales</v>
          </cell>
          <cell r="T191" t="str">
            <v>Secretaria General</v>
          </cell>
          <cell r="U191" t="str">
            <v>MARTHA NOHEMY AREVALO MARTINEZ</v>
          </cell>
          <cell r="V191">
            <v>20858896</v>
          </cell>
          <cell r="W191" t="str">
            <v>8</v>
          </cell>
          <cell r="X191">
            <v>45721</v>
          </cell>
          <cell r="Y191">
            <v>22625</v>
          </cell>
          <cell r="Z191">
            <v>12000000</v>
          </cell>
          <cell r="AA191">
            <v>45719</v>
          </cell>
          <cell r="AB191" t="str">
            <v>N/A</v>
          </cell>
          <cell r="AC191">
            <v>45720</v>
          </cell>
          <cell r="AD191">
            <v>3</v>
          </cell>
          <cell r="AE191">
            <v>0</v>
          </cell>
          <cell r="AF191">
            <v>90</v>
          </cell>
          <cell r="AG191">
            <v>4000000</v>
          </cell>
          <cell r="AH191">
            <v>12000000</v>
          </cell>
          <cell r="AI191">
            <v>15466667</v>
          </cell>
          <cell r="AJ191" t="str">
            <v>NO</v>
          </cell>
          <cell r="AK191">
            <v>22625</v>
          </cell>
          <cell r="AL191">
            <v>12000000</v>
          </cell>
          <cell r="AM191">
            <v>45721</v>
          </cell>
          <cell r="AN191" t="str">
            <v>A-02-02-02-008-002</v>
          </cell>
          <cell r="AO191" t="str">
            <v>SERVICIOS JURÍDICOS Y CONTABLES</v>
          </cell>
          <cell r="AP191" t="str">
            <v>Funcionamiento</v>
          </cell>
          <cell r="AQ191" t="str">
            <v>SEC-25-072</v>
          </cell>
          <cell r="AR191">
            <v>45721</v>
          </cell>
          <cell r="AS191">
            <v>45812</v>
          </cell>
          <cell r="AT191">
            <v>45838</v>
          </cell>
          <cell r="AV191" t="str">
            <v>Terminado</v>
          </cell>
          <cell r="AW191" t="str">
            <v>Adicion y Prorroga</v>
          </cell>
          <cell r="AX191">
            <v>45814</v>
          </cell>
          <cell r="AY191">
            <v>22625</v>
          </cell>
          <cell r="AZ191">
            <v>12000000</v>
          </cell>
          <cell r="BA191">
            <v>45719</v>
          </cell>
          <cell r="BB191">
            <v>22625</v>
          </cell>
          <cell r="BC191">
            <v>3466667</v>
          </cell>
          <cell r="BD191">
            <v>45812</v>
          </cell>
          <cell r="BE191">
            <v>3466667</v>
          </cell>
          <cell r="BF191" t="str">
            <v>26 DIAS</v>
          </cell>
          <cell r="BG191">
            <v>45813</v>
          </cell>
          <cell r="BH191">
            <v>45838</v>
          </cell>
        </row>
        <row r="192">
          <cell r="B192" t="str">
            <v>CD-191-2025</v>
          </cell>
          <cell r="C192" t="str">
            <v>YULIANA MARCELA CASTILLO ROJAS</v>
          </cell>
          <cell r="D192" t="str">
            <v>CONTRATAR LA PRESTACIÓN DE SERVICIOS DE APOYO A LA GESTIÓN CON EL FIN DE APOYAR EL FORTALECIMIENTO DE LAS ACTIVIDADES DEL GRUPO DE TRABAJO EN LA RECEPCIÓN, ATENCIÓN Y RESPUESTA OPORTUNA DE SOLICITUDES INGRESADAS A TRAVÉS DE LOS CANALES OFICIALES. ASIMISMO, APOYAR EL DILIGENCIAMIENTO DEL PLAN ANUALIZADO DE CAJA Y BRINDAR SOPORTE EN LA GESTIÓN DOCUMENTAL, GARANTIZANDO EL ADECUADO REGISTRO, ORGANIZACIÓN Y RESGUARDO DE LA INFORMACIÓN, EN CUMPLIMIENTO DE LAS NORMATIVAS Y PROCEDIMIENTOS INSTITUCIONALE</v>
          </cell>
          <cell r="E192" t="str">
            <v>Persona Natural</v>
          </cell>
          <cell r="F192" t="str">
            <v>Cedula</v>
          </cell>
          <cell r="G192">
            <v>1007653845</v>
          </cell>
          <cell r="H192" t="str">
            <v>Femenino</v>
          </cell>
          <cell r="I192">
            <v>5</v>
          </cell>
          <cell r="J192">
            <v>3226023666</v>
          </cell>
          <cell r="K192" t="str">
            <v>julym.castillor@gmail.com</v>
          </cell>
          <cell r="L192" t="str">
            <v>Nueva Eps</v>
          </cell>
          <cell r="M192" t="str">
            <v>Porvenir</v>
          </cell>
          <cell r="N192" t="str">
            <v>Positiva</v>
          </cell>
          <cell r="O192" t="str">
            <v>Profesional Universitario</v>
          </cell>
          <cell r="P192" t="str">
            <v>Negocios Internacionales</v>
          </cell>
          <cell r="Q192" t="str">
            <v>No</v>
          </cell>
          <cell r="R192">
            <v>80111600</v>
          </cell>
          <cell r="S192" t="str">
            <v>Prestacion de Servicios de apoyo</v>
          </cell>
          <cell r="T192" t="str">
            <v>Despacho</v>
          </cell>
          <cell r="U192" t="str">
            <v>NAIDA LUZ MONTERO LOBATO</v>
          </cell>
          <cell r="V192">
            <v>1082995408</v>
          </cell>
          <cell r="W192">
            <v>1</v>
          </cell>
          <cell r="X192">
            <v>45726</v>
          </cell>
          <cell r="Y192">
            <v>22825</v>
          </cell>
          <cell r="Z192">
            <v>12410000</v>
          </cell>
          <cell r="AA192">
            <v>45720</v>
          </cell>
          <cell r="AB192" t="str">
            <v>N/A</v>
          </cell>
          <cell r="AC192">
            <v>45722</v>
          </cell>
          <cell r="AD192">
            <v>6</v>
          </cell>
          <cell r="AE192">
            <v>0</v>
          </cell>
          <cell r="AF192">
            <v>180</v>
          </cell>
          <cell r="AG192">
            <v>2068333</v>
          </cell>
          <cell r="AH192">
            <v>12410000</v>
          </cell>
          <cell r="AI192">
            <v>12410000</v>
          </cell>
          <cell r="AJ192" t="str">
            <v>NO</v>
          </cell>
          <cell r="AK192">
            <v>22825</v>
          </cell>
          <cell r="AL192">
            <v>12410000</v>
          </cell>
          <cell r="AM192">
            <v>45723</v>
          </cell>
          <cell r="AN192" t="str">
            <v>C-1399-1000-9-803001-1399063-02</v>
          </cell>
          <cell r="AO192" t="str">
            <v>ADQUIS. DE BYS - SERVICIOS DE INFORMACIÓN IMPLEMENTADOS - FORTALECIMIENTO DE LA INFRAESTRUCTURA Y SERVICIOS TECNOLÓGICOS DE LA SUPERINTENDENCIA DE LA ECONOMÍA SOLIDARIA NACIONAL</v>
          </cell>
          <cell r="AP192" t="str">
            <v>Inversion</v>
          </cell>
          <cell r="AQ192" t="str">
            <v>DES-25-022</v>
          </cell>
          <cell r="AR192">
            <v>45726</v>
          </cell>
          <cell r="AS192">
            <v>45909</v>
          </cell>
          <cell r="AV192" t="str">
            <v>Terminado</v>
          </cell>
        </row>
        <row r="193">
          <cell r="B193" t="str">
            <v>CD-192-2025</v>
          </cell>
          <cell r="C193" t="str">
            <v>REALTECH LTDA</v>
          </cell>
          <cell r="D193" t="str">
            <v>PRESTACIÓN DEL SERVICIO DE APLICACIÓN WEB PARA LA GENERACIÓN DE RECIBOS DE PAGO DE TASA DE CONTRIBUCIÓN, CERTIFICADOS POR CONCEPTO DE TASA DE CONTRIBUCIONES Y MULTAS Y DESARROLLO DEL MÓDULO PARA LA ADMINISTRACIÓN Y GESTIÓN DE INFORMACIÓN DE ACUERDOS DE PAGO DE LAS ENTIDADES VIGILADAS POR LA SUPERINTENDENCIA DE LA ECONOMÍA SOLIDARIA BAJO LA MODALIDAD DE OUTSOURCING.</v>
          </cell>
          <cell r="E193" t="str">
            <v>Persona Juridica</v>
          </cell>
          <cell r="F193" t="str">
            <v>Nit</v>
          </cell>
          <cell r="G193">
            <v>900357311</v>
          </cell>
          <cell r="H193" t="str">
            <v>N/A</v>
          </cell>
          <cell r="I193">
            <v>3</v>
          </cell>
          <cell r="K193" t="str">
            <v>lrealpe@realtechltda.com</v>
          </cell>
          <cell r="L193" t="str">
            <v>N/A</v>
          </cell>
          <cell r="M193" t="str">
            <v>N/A</v>
          </cell>
          <cell r="N193" t="str">
            <v>N/A</v>
          </cell>
          <cell r="O193" t="str">
            <v>N/A</v>
          </cell>
          <cell r="P193" t="str">
            <v>N/A</v>
          </cell>
          <cell r="Q193" t="str">
            <v>N/A</v>
          </cell>
          <cell r="R193">
            <v>81112209</v>
          </cell>
          <cell r="S193" t="str">
            <v>Prestacion de Servicios</v>
          </cell>
          <cell r="T193" t="str">
            <v>Secretaria General</v>
          </cell>
          <cell r="U193" t="str">
            <v>URIEL ALIRIO QUINTERO VENTO</v>
          </cell>
          <cell r="V193">
            <v>79361346</v>
          </cell>
          <cell r="W193">
            <v>5</v>
          </cell>
          <cell r="X193">
            <v>45730</v>
          </cell>
          <cell r="Y193">
            <v>22325</v>
          </cell>
          <cell r="Z193">
            <v>32315915</v>
          </cell>
          <cell r="AA193">
            <v>45713</v>
          </cell>
          <cell r="AB193" t="str">
            <v>N/A</v>
          </cell>
          <cell r="AC193">
            <v>45727</v>
          </cell>
          <cell r="AD193">
            <v>0</v>
          </cell>
          <cell r="AE193">
            <v>5</v>
          </cell>
          <cell r="AF193">
            <v>5</v>
          </cell>
          <cell r="AG193">
            <v>0</v>
          </cell>
          <cell r="AH193">
            <v>32335915</v>
          </cell>
          <cell r="AI193">
            <v>32335915</v>
          </cell>
          <cell r="AJ193" t="str">
            <v>NO</v>
          </cell>
          <cell r="AK193">
            <v>24225</v>
          </cell>
          <cell r="AL193">
            <v>32335915</v>
          </cell>
          <cell r="AM193">
            <v>45729</v>
          </cell>
          <cell r="AN193" t="str">
            <v>A-02-02-02-008-005</v>
          </cell>
          <cell r="AO193" t="str">
            <v>SERVICIOS DE SOPORTE</v>
          </cell>
          <cell r="AP193" t="str">
            <v>Funcionamiento</v>
          </cell>
          <cell r="AQ193" t="str">
            <v>SEC-25-039</v>
          </cell>
          <cell r="AR193">
            <v>45729</v>
          </cell>
          <cell r="AS193">
            <v>45734</v>
          </cell>
          <cell r="AV193" t="str">
            <v>Terminado</v>
          </cell>
        </row>
        <row r="194">
          <cell r="B194" t="str">
            <v>CD-193-2025</v>
          </cell>
          <cell r="C194" t="str">
            <v>YULIETH ESTEFANI MARTINEZ VILLABA</v>
          </cell>
          <cell r="D194" t="str">
            <v>CONTRATAR LA PRESTACIÓN DE SERVICIOS PROFESIONALES PARA APOYAR AL GRUPO ANALÍTICA DE DATOS EN LA GENERACIÓN Y/O REVISIÓN DE INFORMACIÓN, ESTUDIOS, NOTAS, BOLETINES INVESTIGACIONES Y/O INFORMES QUE SEAN REQUERIDOS POR EL GRUPO COMO INSUMO PARA EL APOYO EN LA TOMA DE DECISIONES.</v>
          </cell>
          <cell r="E194" t="str">
            <v>Persona Natural</v>
          </cell>
          <cell r="F194" t="str">
            <v>Cedula</v>
          </cell>
          <cell r="G194">
            <v>1082992190</v>
          </cell>
          <cell r="H194" t="str">
            <v>Femenino</v>
          </cell>
          <cell r="I194">
            <v>6</v>
          </cell>
          <cell r="J194">
            <v>3234141446</v>
          </cell>
          <cell r="K194" t="str">
            <v>yulieth.martinez08@gmail.com</v>
          </cell>
          <cell r="L194" t="str">
            <v>Coopsalud</v>
          </cell>
          <cell r="M194" t="str">
            <v>Proteccion</v>
          </cell>
          <cell r="N194" t="str">
            <v>Positiva</v>
          </cell>
          <cell r="O194" t="str">
            <v>Profesional Universitario</v>
          </cell>
          <cell r="P194" t="str">
            <v>Negocios Internacionales</v>
          </cell>
          <cell r="Q194" t="str">
            <v>No</v>
          </cell>
          <cell r="R194">
            <v>80111600</v>
          </cell>
          <cell r="S194" t="str">
            <v>Prestacion de Servicios Profesionales</v>
          </cell>
          <cell r="T194" t="str">
            <v>Despacho</v>
          </cell>
          <cell r="U194" t="str">
            <v>NAIDA LUZ MONTERO LOBATO</v>
          </cell>
          <cell r="V194">
            <v>1082995408</v>
          </cell>
          <cell r="W194">
            <v>1</v>
          </cell>
          <cell r="X194">
            <v>45729</v>
          </cell>
          <cell r="Y194">
            <v>22725</v>
          </cell>
          <cell r="Z194">
            <v>18000000</v>
          </cell>
          <cell r="AA194">
            <v>45720</v>
          </cell>
          <cell r="AB194" t="str">
            <v>N/A</v>
          </cell>
          <cell r="AC194">
            <v>45727</v>
          </cell>
          <cell r="AD194">
            <v>3</v>
          </cell>
          <cell r="AE194">
            <v>0</v>
          </cell>
          <cell r="AF194">
            <v>90</v>
          </cell>
          <cell r="AG194">
            <v>6000000</v>
          </cell>
          <cell r="AH194">
            <v>18000000</v>
          </cell>
          <cell r="AI194">
            <v>18000000</v>
          </cell>
          <cell r="AJ194" t="str">
            <v>NO</v>
          </cell>
          <cell r="AK194">
            <v>24025</v>
          </cell>
          <cell r="AL194">
            <v>18000000</v>
          </cell>
          <cell r="AM194">
            <v>45728</v>
          </cell>
          <cell r="AN194" t="str">
            <v>C-1399-1000-9-803001-1399063-02</v>
          </cell>
          <cell r="AO194" t="str">
            <v>ADQUIS. DE BYS - SERVICIOS DE INFORMACIÓN IMPLEMENTADOS - FORTALECIMIENTO DE LA INFRAESTRUCTURA Y SERVICIOS TECNOLÓGICOS DE LA SUPERINTENDENCIA DE LA ECONOMÍA SOLIDARIA NACIONAL</v>
          </cell>
          <cell r="AP194" t="str">
            <v>Inversion</v>
          </cell>
          <cell r="AQ194" t="str">
            <v>DES-25-020</v>
          </cell>
          <cell r="AR194">
            <v>45728</v>
          </cell>
          <cell r="AS194">
            <v>45819</v>
          </cell>
          <cell r="AV194" t="str">
            <v>Terminado</v>
          </cell>
        </row>
        <row r="195">
          <cell r="B195" t="str">
            <v>CD-194-2025</v>
          </cell>
          <cell r="C195" t="str">
            <v>XIOMARA GINEE FORERO GONZALEZ</v>
          </cell>
          <cell r="D195" t="str">
            <v>PRESTAR LOS SERVICIOS COMO AUXILIAR DE ARCHIVO PARA EL APOYO AL PROCESO DE GESTIÓN DOCUMENTAL (GEDO) DE LA SUPERINTENDENCIA DE LA ECONOMÍA SOLIDARIA</v>
          </cell>
          <cell r="E195" t="str">
            <v>Persona Natural</v>
          </cell>
          <cell r="F195" t="str">
            <v>Cedula</v>
          </cell>
          <cell r="G195">
            <v>1033768661</v>
          </cell>
          <cell r="H195" t="str">
            <v>Femenino</v>
          </cell>
          <cell r="I195">
            <v>6</v>
          </cell>
          <cell r="J195">
            <v>3195790930</v>
          </cell>
          <cell r="K195" t="str">
            <v>xiomyfg@hotmail.com</v>
          </cell>
          <cell r="L195" t="str">
            <v>Compensar</v>
          </cell>
          <cell r="M195" t="str">
            <v>Porvenir</v>
          </cell>
          <cell r="N195" t="str">
            <v>Positiva</v>
          </cell>
          <cell r="O195" t="str">
            <v>Bachiller</v>
          </cell>
          <cell r="P195" t="str">
            <v>N/A</v>
          </cell>
          <cell r="Q195" t="str">
            <v>No</v>
          </cell>
          <cell r="R195">
            <v>80111600</v>
          </cell>
          <cell r="S195" t="str">
            <v>Prestacion de Servicios de apoyo</v>
          </cell>
          <cell r="T195" t="str">
            <v>Secretaria General</v>
          </cell>
          <cell r="U195" t="str">
            <v>CARLOS ENRIQUE BALLESTEROS AMAYA</v>
          </cell>
          <cell r="V195">
            <v>80825216</v>
          </cell>
          <cell r="W195">
            <v>5</v>
          </cell>
          <cell r="X195">
            <v>45729</v>
          </cell>
          <cell r="Y195">
            <v>11525</v>
          </cell>
          <cell r="Z195">
            <v>12936000</v>
          </cell>
          <cell r="AA195">
            <v>45671</v>
          </cell>
          <cell r="AB195" t="str">
            <v>N/A</v>
          </cell>
          <cell r="AC195">
            <v>45728</v>
          </cell>
          <cell r="AD195">
            <v>6</v>
          </cell>
          <cell r="AE195">
            <v>0</v>
          </cell>
          <cell r="AF195">
            <v>180</v>
          </cell>
          <cell r="AG195">
            <v>2156000</v>
          </cell>
          <cell r="AH195">
            <v>12936000</v>
          </cell>
          <cell r="AI195">
            <v>12936000</v>
          </cell>
          <cell r="AJ195" t="str">
            <v>NO</v>
          </cell>
          <cell r="AK195">
            <v>24125</v>
          </cell>
          <cell r="AL195">
            <v>12936000</v>
          </cell>
          <cell r="AM195">
            <v>45729</v>
          </cell>
          <cell r="AN195" t="str">
            <v>C-1399-1000-8-803001-1399060-02</v>
          </cell>
          <cell r="AO195" t="str">
            <v>ADQUIS. DE BYS - SERVICIO DE IMPLEMENTACIÓN SISTEMAS DE GESTIÓN - FORTALECIMIENTO INSTITUCIONAL PARA LA GENERACIÓN DE VALOR PÚBLICO EN EL SECTOR SOLIDARIO NACIONAL</v>
          </cell>
          <cell r="AP195" t="str">
            <v>Inversion</v>
          </cell>
          <cell r="AQ195" t="str">
            <v>SEC-25-057</v>
          </cell>
          <cell r="AR195">
            <v>45729</v>
          </cell>
          <cell r="AS195">
            <v>45912</v>
          </cell>
          <cell r="AV195" t="str">
            <v>Terminado</v>
          </cell>
        </row>
        <row r="196">
          <cell r="B196" t="str">
            <v>MC-195-2025/ MC 01-2025</v>
          </cell>
          <cell r="C196" t="str">
            <v>DYM AIRES E INGENERIAS SAS</v>
          </cell>
          <cell r="D196" t="str">
            <v>CONTRATAR EL MANTENIMIENTO DE LOS AIRES ACONDICIONADOS DE LA SUPERINTENDENCIA DE LA ECONOMÍA SOLIDARIA</v>
          </cell>
          <cell r="E196" t="str">
            <v>Persona Juridica</v>
          </cell>
          <cell r="F196" t="str">
            <v>Nit</v>
          </cell>
          <cell r="G196">
            <v>900922313</v>
          </cell>
          <cell r="H196" t="str">
            <v>N/A</v>
          </cell>
          <cell r="I196">
            <v>1</v>
          </cell>
          <cell r="K196" t="str">
            <v>DYM.AIRES@GMAIL.COM</v>
          </cell>
          <cell r="L196" t="str">
            <v>N/A</v>
          </cell>
          <cell r="M196" t="str">
            <v>N/A</v>
          </cell>
          <cell r="N196" t="str">
            <v>N/A</v>
          </cell>
          <cell r="O196" t="str">
            <v>N/A</v>
          </cell>
          <cell r="P196" t="str">
            <v>N/A</v>
          </cell>
          <cell r="Q196" t="str">
            <v>N/A</v>
          </cell>
          <cell r="R196">
            <v>72101511</v>
          </cell>
          <cell r="S196" t="str">
            <v>Prestacion de Servicios</v>
          </cell>
          <cell r="T196" t="str">
            <v>Secretaria General</v>
          </cell>
          <cell r="U196" t="str">
            <v>CARLOS ENRIQUE BALLESTEROS AMAYA</v>
          </cell>
          <cell r="V196">
            <v>80825216</v>
          </cell>
          <cell r="W196">
            <v>5</v>
          </cell>
          <cell r="X196">
            <v>45741</v>
          </cell>
          <cell r="Y196">
            <v>21325</v>
          </cell>
          <cell r="Z196">
            <v>25000000</v>
          </cell>
          <cell r="AA196">
            <v>45700</v>
          </cell>
          <cell r="AB196" t="str">
            <v>N/A</v>
          </cell>
          <cell r="AC196">
            <v>45736</v>
          </cell>
          <cell r="AD196">
            <v>9</v>
          </cell>
          <cell r="AE196">
            <v>10</v>
          </cell>
          <cell r="AF196">
            <v>280</v>
          </cell>
          <cell r="AG196">
            <v>0</v>
          </cell>
          <cell r="AH196">
            <v>25000000</v>
          </cell>
          <cell r="AI196">
            <v>25000000</v>
          </cell>
          <cell r="AJ196" t="str">
            <v>NO</v>
          </cell>
          <cell r="AK196">
            <v>24625</v>
          </cell>
          <cell r="AL196">
            <v>25000000</v>
          </cell>
          <cell r="AM196">
            <v>45736</v>
          </cell>
          <cell r="AN196" t="str">
            <v>A-02-02-02-008-007</v>
          </cell>
          <cell r="AO196" t="str">
            <v>SERVICIOS DE MANTENIMIENTO, REPARACIÓN E INSTALACIÓN (EXCEPTO SERVICIOS DE CONSTRUCCIÓN)</v>
          </cell>
          <cell r="AP196" t="str">
            <v>Funcionamiento</v>
          </cell>
          <cell r="AQ196" t="str">
            <v>SEC-25-024</v>
          </cell>
          <cell r="AR196">
            <v>45737</v>
          </cell>
          <cell r="AS196">
            <v>46022</v>
          </cell>
          <cell r="AV196" t="str">
            <v>Ejecucion</v>
          </cell>
        </row>
        <row r="197">
          <cell r="B197" t="str">
            <v>MC-196-2025 / MC 02-2025</v>
          </cell>
          <cell r="C197" t="str">
            <v>GRUPO EMPRESARIAL LCS SAS</v>
          </cell>
          <cell r="D197" t="str">
            <v>CONTRATAR EL SUMINISTRO DE ELEMENTOS E INSUMOS DE FERRETERÍA</v>
          </cell>
          <cell r="E197" t="str">
            <v>Persona Juridica</v>
          </cell>
          <cell r="F197" t="str">
            <v>Nit</v>
          </cell>
          <cell r="G197">
            <v>900044822</v>
          </cell>
          <cell r="H197" t="str">
            <v>N/A</v>
          </cell>
          <cell r="I197">
            <v>5</v>
          </cell>
          <cell r="J197">
            <v>6951224</v>
          </cell>
          <cell r="K197" t="str">
            <v>facturaciongrupolcs@gmail.com</v>
          </cell>
          <cell r="L197" t="str">
            <v>N/A</v>
          </cell>
          <cell r="M197" t="str">
            <v>N/A</v>
          </cell>
          <cell r="N197" t="str">
            <v>N/A</v>
          </cell>
          <cell r="O197" t="str">
            <v>N/A</v>
          </cell>
          <cell r="P197" t="str">
            <v>N/A</v>
          </cell>
          <cell r="Q197" t="str">
            <v>N/A</v>
          </cell>
          <cell r="R197">
            <v>31162800</v>
          </cell>
          <cell r="S197" t="str">
            <v>Suministros</v>
          </cell>
          <cell r="T197" t="str">
            <v>Secretaria General</v>
          </cell>
          <cell r="U197" t="str">
            <v xml:space="preserve">JENNY CAROLINA PALACIOS TORRES </v>
          </cell>
          <cell r="V197">
            <v>52864028</v>
          </cell>
          <cell r="W197">
            <v>2</v>
          </cell>
          <cell r="X197">
            <v>45741</v>
          </cell>
          <cell r="Y197">
            <v>21225</v>
          </cell>
          <cell r="Z197">
            <v>10000000</v>
          </cell>
          <cell r="AA197">
            <v>45700</v>
          </cell>
          <cell r="AB197" t="str">
            <v>N/A</v>
          </cell>
          <cell r="AC197">
            <v>45736</v>
          </cell>
          <cell r="AD197">
            <v>9</v>
          </cell>
          <cell r="AE197">
            <v>10</v>
          </cell>
          <cell r="AF197">
            <v>280</v>
          </cell>
          <cell r="AG197">
            <v>0</v>
          </cell>
          <cell r="AH197">
            <v>10000000</v>
          </cell>
          <cell r="AI197">
            <v>10000000</v>
          </cell>
          <cell r="AJ197" t="str">
            <v>NO</v>
          </cell>
          <cell r="AK197">
            <v>24725</v>
          </cell>
          <cell r="AL197">
            <v>10000000</v>
          </cell>
          <cell r="AM197">
            <v>45736</v>
          </cell>
          <cell r="AN197" t="str">
            <v>A-02-02-01-004-002</v>
          </cell>
          <cell r="AO197" t="str">
            <v>PRODUCTOS METÁLICOS ELABORADOS (EXCEPTO MAQUINARIA Y EQUIPO)</v>
          </cell>
          <cell r="AP197" t="str">
            <v>Funcionamiento</v>
          </cell>
          <cell r="AQ197" t="str">
            <v>SEC-25-023</v>
          </cell>
          <cell r="AR197">
            <v>45741</v>
          </cell>
          <cell r="AS197">
            <v>46022</v>
          </cell>
          <cell r="AV197" t="str">
            <v>Ejecucion</v>
          </cell>
        </row>
        <row r="198">
          <cell r="B198" t="str">
            <v>CI-197-2025</v>
          </cell>
          <cell r="C198" t="str">
            <v>IMPRENTA NACIONAL</v>
          </cell>
          <cell r="D198" t="str">
            <v>PUBLICACIÓN EN EL DIARIO OFICIAL DE LOS ACTOS ADMINISTRATIVOS DE LA SUPERINTENDENCIA DE LA ECONOMÍA SOLIDARIA</v>
          </cell>
          <cell r="E198" t="str">
            <v>Persona Juridica</v>
          </cell>
          <cell r="F198" t="str">
            <v>Nit</v>
          </cell>
          <cell r="G198">
            <v>830001113</v>
          </cell>
          <cell r="H198" t="str">
            <v>N/A</v>
          </cell>
          <cell r="I198">
            <v>1</v>
          </cell>
          <cell r="J198">
            <v>3112371810</v>
          </cell>
          <cell r="K198" t="str">
            <v>gerencia@imprenta.gov.co</v>
          </cell>
          <cell r="L198" t="str">
            <v>N/A</v>
          </cell>
          <cell r="M198" t="str">
            <v>N/A</v>
          </cell>
          <cell r="N198" t="str">
            <v>N/A</v>
          </cell>
          <cell r="O198" t="str">
            <v>N/A</v>
          </cell>
          <cell r="P198" t="str">
            <v>N/A</v>
          </cell>
          <cell r="Q198" t="str">
            <v>N/A</v>
          </cell>
          <cell r="R198">
            <v>55101519</v>
          </cell>
          <cell r="S198" t="str">
            <v>Prestacion de Servicios</v>
          </cell>
          <cell r="T198" t="str">
            <v>Secretaria General</v>
          </cell>
          <cell r="U198" t="str">
            <v>KELIZ ANYIS PAEZ SALAS</v>
          </cell>
          <cell r="V198">
            <v>1043844095</v>
          </cell>
          <cell r="W198" t="str">
            <v>9</v>
          </cell>
          <cell r="X198">
            <v>45741</v>
          </cell>
          <cell r="Y198">
            <v>23625</v>
          </cell>
          <cell r="Z198">
            <v>36531504</v>
          </cell>
          <cell r="AA198">
            <v>45737</v>
          </cell>
          <cell r="AB198" t="str">
            <v>N/A</v>
          </cell>
          <cell r="AC198">
            <v>45741</v>
          </cell>
          <cell r="AD198">
            <v>9</v>
          </cell>
          <cell r="AE198">
            <v>8</v>
          </cell>
          <cell r="AF198">
            <v>278</v>
          </cell>
          <cell r="AG198">
            <v>0</v>
          </cell>
          <cell r="AH198">
            <v>36531504</v>
          </cell>
          <cell r="AI198">
            <v>36531504</v>
          </cell>
          <cell r="AJ198" t="str">
            <v>NO</v>
          </cell>
          <cell r="AK198">
            <v>25125</v>
          </cell>
          <cell r="AL198">
            <v>36531504</v>
          </cell>
          <cell r="AM198">
            <v>45741</v>
          </cell>
          <cell r="AN198" t="str">
            <v>A-02-02-01-003-002</v>
          </cell>
          <cell r="AO198" t="str">
            <v>PASTA O PULPA, PAPEL Y PRODUCTOS DE PAPEL; IMPRESOS Y ARTÍCULOS SIMILARES</v>
          </cell>
          <cell r="AP198" t="str">
            <v>Funcionamiento</v>
          </cell>
          <cell r="AQ198" t="str">
            <v xml:space="preserve">SEC-25-073 </v>
          </cell>
          <cell r="AR198">
            <v>45741</v>
          </cell>
          <cell r="AS198">
            <v>46022</v>
          </cell>
          <cell r="AV198" t="str">
            <v>Ejecucion</v>
          </cell>
        </row>
        <row r="199">
          <cell r="B199" t="str">
            <v>CD-198-2025</v>
          </cell>
          <cell r="C199" t="str">
            <v>JUAN SEBASTIAN PERTUZ SOCARRAS</v>
          </cell>
          <cell r="D199" t="str">
            <v>PRESTACIÓN DE SERVICIOS PROFESIONALES PARA APOYAR CON EL DESARROLLO E IMPLEMENTACIÓN DE HERRAMIENTAS DE CONTROL Y SEGUIMIENTO A LAS ACTIVIDADES DE INSPECCIÓN, VIGILANCIA Y CONTROL REALIZADAS POR LA DELEGATURA PARA LA SUPERVISIÓN DEL AHORRO Y LA FORMA ASOCIATIVA SOLIDARIA</v>
          </cell>
          <cell r="E199" t="str">
            <v>Persona Natural</v>
          </cell>
          <cell r="F199" t="str">
            <v>Cedula</v>
          </cell>
          <cell r="G199">
            <v>1020823530</v>
          </cell>
          <cell r="H199" t="str">
            <v>Masculino</v>
          </cell>
          <cell r="I199">
            <v>8</v>
          </cell>
          <cell r="J199">
            <v>3126042148</v>
          </cell>
          <cell r="K199" t="str">
            <v>juanpertuzas@hotmail.com</v>
          </cell>
          <cell r="L199" t="str">
            <v>Sanitas</v>
          </cell>
          <cell r="M199" t="str">
            <v>Colpensiones</v>
          </cell>
          <cell r="N199" t="str">
            <v>Positiva</v>
          </cell>
          <cell r="O199" t="str">
            <v>Profesional Universitario</v>
          </cell>
          <cell r="P199" t="str">
            <v>Administrador de empresas</v>
          </cell>
          <cell r="Q199" t="str">
            <v>No</v>
          </cell>
          <cell r="R199">
            <v>80111600</v>
          </cell>
          <cell r="S199" t="str">
            <v>Prestacion de Servicios</v>
          </cell>
          <cell r="T199" t="str">
            <v>Delegatura Asociativa</v>
          </cell>
          <cell r="U199" t="str">
            <v>JHANIELA JIMENEZ GUTIERREZ</v>
          </cell>
          <cell r="V199">
            <v>1065810074</v>
          </cell>
          <cell r="W199" t="str">
            <v>8</v>
          </cell>
          <cell r="X199">
            <v>45748</v>
          </cell>
          <cell r="Y199">
            <v>8425</v>
          </cell>
          <cell r="Z199">
            <v>45000000</v>
          </cell>
          <cell r="AA199">
            <v>45667</v>
          </cell>
          <cell r="AB199" t="str">
            <v>N/A</v>
          </cell>
          <cell r="AC199">
            <v>45743</v>
          </cell>
          <cell r="AD199">
            <v>9</v>
          </cell>
          <cell r="AE199">
            <v>10</v>
          </cell>
          <cell r="AF199">
            <v>280</v>
          </cell>
          <cell r="AG199">
            <v>4485000</v>
          </cell>
          <cell r="AH199">
            <v>42000000</v>
          </cell>
          <cell r="AI199">
            <v>42000000</v>
          </cell>
          <cell r="AJ199" t="str">
            <v>NO</v>
          </cell>
          <cell r="AK199">
            <v>25725</v>
          </cell>
          <cell r="AL199">
            <v>42000000</v>
          </cell>
          <cell r="AM199">
            <v>45747</v>
          </cell>
          <cell r="AN199" t="str">
            <v>C-1304-1000-9-803001-1304036-02</v>
          </cell>
          <cell r="AO199" t="str">
            <v>SEGUIMIENTO - FORTALECIMIENTO DE LAS CAPACIDADES PARA EJERCER LA LABOR DE SUPERVISIÓN A LAS ORGANIZACIONES VIGILADAS POR LA SUPERINTENDENCIA DE LA ECONOMÍA SOLIDARIA A NIVEL NACIONAL</v>
          </cell>
          <cell r="AP199" t="str">
            <v>Inversion</v>
          </cell>
          <cell r="AQ199" t="str">
            <v>DLA-25-024</v>
          </cell>
          <cell r="AR199">
            <v>45748</v>
          </cell>
          <cell r="AS199">
            <v>46022</v>
          </cell>
          <cell r="AV199" t="str">
            <v>Ejecucion</v>
          </cell>
        </row>
        <row r="200">
          <cell r="B200" t="str">
            <v>CD-199-2025</v>
          </cell>
          <cell r="C200" t="str">
            <v>DUVAN STEEVEN MESA SAÉNZ</v>
          </cell>
          <cell r="D200" t="str">
            <v>PRESTACIÓN DE SERVICIOS PROFESIONALES PARA APOYAR LA EJECUCIÓN Y SEGUIMIENTO A LAS MEDIDAS ESPECIALES DE CONTROL, RELACIONADAS CON INVESTIGACIONES ADMINISTRATIVAS Y SANCIONATORIAS, DIRIGIDAS A LAS ORGANIZACIONES SUPERVISADAS POR LA DELEGATURA PARA LA SUPERVISIÓN DEL AHORRO Y LA FORMA ASOCIATIVA SOLIDARIA</v>
          </cell>
          <cell r="E200" t="str">
            <v>Persona Natural</v>
          </cell>
          <cell r="F200" t="str">
            <v>Cedula</v>
          </cell>
          <cell r="G200">
            <v>1121918126</v>
          </cell>
          <cell r="H200" t="str">
            <v>Masculino</v>
          </cell>
          <cell r="I200">
            <v>0</v>
          </cell>
          <cell r="J200">
            <v>3106011297</v>
          </cell>
          <cell r="K200" t="str">
            <v>duvanmesa09@hotmail.com</v>
          </cell>
          <cell r="L200" t="str">
            <v>Coosalud</v>
          </cell>
          <cell r="M200" t="str">
            <v>Colpensiones</v>
          </cell>
          <cell r="N200" t="str">
            <v>Positiva</v>
          </cell>
          <cell r="O200" t="str">
            <v>Profesional Especializado</v>
          </cell>
          <cell r="P200" t="str">
            <v>Abogado</v>
          </cell>
          <cell r="Q200" t="str">
            <v>No</v>
          </cell>
          <cell r="R200">
            <v>80111600</v>
          </cell>
          <cell r="S200" t="str">
            <v>Prestacion de Servicios Profesionales</v>
          </cell>
          <cell r="T200" t="str">
            <v>Delegatura Asociativa</v>
          </cell>
          <cell r="U200" t="str">
            <v>JHANIELA JIMENEZ GUTIERREZ</v>
          </cell>
          <cell r="V200">
            <v>1065810074</v>
          </cell>
          <cell r="W200" t="str">
            <v>8</v>
          </cell>
          <cell r="X200">
            <v>45748</v>
          </cell>
          <cell r="Y200">
            <v>19025</v>
          </cell>
          <cell r="Z200">
            <v>49000000</v>
          </cell>
          <cell r="AA200">
            <v>45692</v>
          </cell>
          <cell r="AB200" t="str">
            <v>N/A</v>
          </cell>
          <cell r="AC200">
            <v>45743</v>
          </cell>
          <cell r="AD200">
            <v>6</v>
          </cell>
          <cell r="AE200">
            <v>0</v>
          </cell>
          <cell r="AF200">
            <v>180</v>
          </cell>
          <cell r="AG200">
            <v>5000000</v>
          </cell>
          <cell r="AH200">
            <v>30000000</v>
          </cell>
          <cell r="AI200">
            <v>42500000</v>
          </cell>
          <cell r="AJ200" t="str">
            <v>NO</v>
          </cell>
          <cell r="AK200" t="str">
            <v>25625</v>
          </cell>
          <cell r="AL200">
            <v>30000000</v>
          </cell>
          <cell r="AM200">
            <v>45744</v>
          </cell>
          <cell r="AN200" t="str">
            <v>C-1304-1000-9-803001-1304036-02</v>
          </cell>
          <cell r="AO200" t="str">
            <v>ADQUIS. DE BYS - SERVICIO DE SEGUIMIENTO - FORTALECIMIENTO DE LAS CAPACIDADES PARA EJERCER LA LABOR DE SUPERVISIÓN A LAS ORGANIZACIONES VIGILADAS POR LA SUPERINTENDENCIA DE LA ECONOMÍA SOLIDARIA A NIVEL NACIONAL</v>
          </cell>
          <cell r="AP200" t="str">
            <v>Inversion</v>
          </cell>
          <cell r="AQ200" t="str">
            <v>DLA-25-031</v>
          </cell>
          <cell r="AR200">
            <v>45748</v>
          </cell>
          <cell r="AS200">
            <v>45930</v>
          </cell>
          <cell r="AT200">
            <v>46006</v>
          </cell>
          <cell r="AV200" t="str">
            <v>Ejecucion</v>
          </cell>
          <cell r="AW200" t="str">
            <v>Adicion y Prorroga</v>
          </cell>
          <cell r="AX200">
            <v>45915</v>
          </cell>
          <cell r="AY200">
            <v>19025</v>
          </cell>
          <cell r="AZ200">
            <v>49000000</v>
          </cell>
          <cell r="BA200">
            <v>45692</v>
          </cell>
          <cell r="BB200">
            <v>25625</v>
          </cell>
          <cell r="BC200">
            <v>12500000</v>
          </cell>
          <cell r="BD200">
            <v>45923</v>
          </cell>
          <cell r="BE200">
            <v>12500000</v>
          </cell>
          <cell r="BF200" t="str">
            <v>2 MESES 15 DIAS</v>
          </cell>
          <cell r="BG200">
            <v>45931</v>
          </cell>
          <cell r="BH200">
            <v>46006</v>
          </cell>
        </row>
        <row r="201">
          <cell r="B201" t="str">
            <v>CD-200-2025</v>
          </cell>
          <cell r="C201" t="str">
            <v>RICARDO ANDRES CASTRO DIAZ</v>
          </cell>
          <cell r="D201" t="str">
            <v>PRESTACIÓN DE SERVICIOS PROFESIONALES PARA APOYAR CON EL ANÁLISIS, CONTROL Y EVALUACIÓN DE LA SITUACIÓN JURÍDICA DE LAS COOPERATIVAS Y DEMÁS ORGANIZACIONES VIGILADAS POR LA DELEGATURA PARA LA SUPERVISIÓN DEL AHORRO Y LA FORMA ASOCIATIVA</v>
          </cell>
          <cell r="E201" t="str">
            <v>Persona Natural</v>
          </cell>
          <cell r="F201" t="str">
            <v>Cedula</v>
          </cell>
          <cell r="G201">
            <v>1065814733</v>
          </cell>
          <cell r="H201" t="str">
            <v>Masculino</v>
          </cell>
          <cell r="I201">
            <v>1</v>
          </cell>
          <cell r="J201">
            <v>3135056579</v>
          </cell>
          <cell r="K201" t="str">
            <v>ricardo952501castro@gmail.com</v>
          </cell>
          <cell r="L201" t="str">
            <v>Cajacopi</v>
          </cell>
          <cell r="M201" t="str">
            <v>Porvenir</v>
          </cell>
          <cell r="N201" t="str">
            <v>Positiva</v>
          </cell>
          <cell r="O201" t="str">
            <v>Profesional Especializado</v>
          </cell>
          <cell r="P201" t="str">
            <v>Abogado</v>
          </cell>
          <cell r="Q201" t="str">
            <v>No</v>
          </cell>
          <cell r="R201">
            <v>80111600</v>
          </cell>
          <cell r="S201" t="str">
            <v>Prestacion de Servicios Profesionales</v>
          </cell>
          <cell r="T201" t="str">
            <v>Delegatura Asociativa</v>
          </cell>
          <cell r="U201" t="str">
            <v>DAVID LEONARDO GUANTIVAR GONZALEZ</v>
          </cell>
          <cell r="V201">
            <v>1030648562</v>
          </cell>
          <cell r="W201">
            <v>1</v>
          </cell>
          <cell r="X201">
            <v>45755</v>
          </cell>
          <cell r="Y201">
            <v>21925</v>
          </cell>
          <cell r="Z201">
            <v>50000000</v>
          </cell>
          <cell r="AA201">
            <v>45706</v>
          </cell>
          <cell r="AB201" t="str">
            <v>N/A</v>
          </cell>
          <cell r="AC201">
            <v>45751</v>
          </cell>
          <cell r="AD201">
            <v>6</v>
          </cell>
          <cell r="AE201">
            <v>0</v>
          </cell>
          <cell r="AF201">
            <v>180</v>
          </cell>
          <cell r="AG201">
            <v>5000000</v>
          </cell>
          <cell r="AH201">
            <v>30000000</v>
          </cell>
          <cell r="AI201">
            <v>42500000</v>
          </cell>
          <cell r="AJ201" t="str">
            <v>NO</v>
          </cell>
          <cell r="AK201" t="str">
            <v>27125</v>
          </cell>
          <cell r="AL201">
            <v>30000000</v>
          </cell>
          <cell r="AM201">
            <v>45754</v>
          </cell>
          <cell r="AN201" t="str">
            <v>C-1304-1000-9-803001-1304036-02</v>
          </cell>
          <cell r="AO201" t="str">
            <v>ADQUIS. DE BYS - SERVICIO DE SEGUIMIENTO - FORTALECIMIENTO DE LAS CAPACIDADES PARA EJERCER LA LABOR DE SUPERVISIÓN A LAS ORGANIZACIONES VIGILADAS POR LA SUPERINTENDENCIA DE LA ECONOMÍA SOLIDARIA A NIVEL NACIONAL</v>
          </cell>
          <cell r="AP201" t="str">
            <v>Inversion</v>
          </cell>
          <cell r="AQ201" t="str">
            <v>DLA-25-040</v>
          </cell>
          <cell r="AR201">
            <v>45754</v>
          </cell>
          <cell r="AS201">
            <v>45951</v>
          </cell>
          <cell r="AT201">
            <v>46012</v>
          </cell>
          <cell r="AV201" t="str">
            <v>Ejecucion</v>
          </cell>
          <cell r="AW201" t="str">
            <v>Adicion y Prorroga</v>
          </cell>
          <cell r="AX201">
            <v>45915</v>
          </cell>
          <cell r="AY201">
            <v>21925</v>
          </cell>
          <cell r="AZ201">
            <v>50000000</v>
          </cell>
          <cell r="BA201">
            <v>45706</v>
          </cell>
          <cell r="BB201">
            <v>27125</v>
          </cell>
          <cell r="BC201">
            <v>12500000</v>
          </cell>
          <cell r="BD201">
            <v>45922</v>
          </cell>
          <cell r="BE201">
            <v>12500000</v>
          </cell>
          <cell r="BF201" t="str">
            <v>2 MESES 15 DIAS</v>
          </cell>
          <cell r="BG201">
            <v>45937</v>
          </cell>
          <cell r="BH201">
            <v>46012</v>
          </cell>
        </row>
        <row r="202">
          <cell r="B202" t="str">
            <v>CD-201-2025</v>
          </cell>
          <cell r="C202" t="str">
            <v>XERTICA SAS</v>
          </cell>
          <cell r="D202" t="str">
            <v>CONTRATAR LA PRESTACIÓN DEL SERVICIO DE LA HERRAMIENTA CLOUDKEY PARA LA PLATAFORMA GOOGLE WORKSPACE PARA LA SUPERINTENDENCIA DE LA ECONOMÍA SOLIDARIA</v>
          </cell>
          <cell r="E202" t="str">
            <v>Persona Juridica</v>
          </cell>
          <cell r="F202" t="str">
            <v>Nit</v>
          </cell>
          <cell r="G202">
            <v>830077380</v>
          </cell>
          <cell r="H202" t="str">
            <v>N/A</v>
          </cell>
          <cell r="I202">
            <v>6</v>
          </cell>
          <cell r="J202">
            <v>6012413358</v>
          </cell>
          <cell r="K202" t="str">
            <v>taxes@xertica.com</v>
          </cell>
          <cell r="L202" t="str">
            <v>N/A</v>
          </cell>
          <cell r="M202" t="str">
            <v>N/A</v>
          </cell>
          <cell r="N202" t="str">
            <v>N/A</v>
          </cell>
          <cell r="O202" t="str">
            <v>N/A</v>
          </cell>
          <cell r="P202" t="str">
            <v>N/A</v>
          </cell>
          <cell r="Q202" t="str">
            <v>N/A</v>
          </cell>
          <cell r="R202">
            <v>43231500</v>
          </cell>
          <cell r="S202" t="str">
            <v>Prestacion de Servicios</v>
          </cell>
          <cell r="T202" t="str">
            <v>Planeacion y Sistemas</v>
          </cell>
          <cell r="U202" t="str">
            <v>LEONARDO ELEAZAR PEÑA OBANDO</v>
          </cell>
          <cell r="V202">
            <v>79648799</v>
          </cell>
          <cell r="W202">
            <v>5</v>
          </cell>
          <cell r="X202">
            <v>45756</v>
          </cell>
          <cell r="Y202">
            <v>24625</v>
          </cell>
          <cell r="Z202">
            <v>40000000</v>
          </cell>
          <cell r="AA202">
            <v>45692</v>
          </cell>
          <cell r="AB202" t="str">
            <v>N/A</v>
          </cell>
          <cell r="AC202">
            <v>45754</v>
          </cell>
          <cell r="AD202">
            <v>2</v>
          </cell>
          <cell r="AE202">
            <v>0</v>
          </cell>
          <cell r="AF202">
            <v>60</v>
          </cell>
          <cell r="AG202">
            <v>0</v>
          </cell>
          <cell r="AH202">
            <v>40000000</v>
          </cell>
          <cell r="AI202">
            <v>40000000</v>
          </cell>
          <cell r="AJ202" t="str">
            <v>NO</v>
          </cell>
          <cell r="AK202" t="str">
            <v>27225</v>
          </cell>
          <cell r="AL202">
            <v>40000000</v>
          </cell>
          <cell r="AM202">
            <v>45754</v>
          </cell>
          <cell r="AN202" t="str">
            <v>C-1399-1000-9-803001-1399065-02</v>
          </cell>
          <cell r="AO202" t="str">
            <v>ADQUIS. DE BYS - SERVICIOS TECNOLÓGICOS - FORTALECIMIENTO DE LA INFRAESTRUCTURA Y SERVICIOS TECNOLÓGICOS DE LA SUPERINTENDENCIA DE LA ECONOMÍA SOLIDARIA NACIONAL</v>
          </cell>
          <cell r="AP202" t="str">
            <v>Inversion</v>
          </cell>
          <cell r="AQ202" t="str">
            <v>PLA-25-015</v>
          </cell>
          <cell r="AR202">
            <v>45756</v>
          </cell>
          <cell r="AS202">
            <v>45816</v>
          </cell>
          <cell r="AV202" t="str">
            <v>Terminado</v>
          </cell>
        </row>
        <row r="203">
          <cell r="B203" t="str">
            <v>CD-202-2025</v>
          </cell>
          <cell r="C203" t="str">
            <v>MONICA MARCELA MORA MORENO</v>
          </cell>
          <cell r="D203" t="str">
            <v>PRESTACIÓN DE SERVICIOS PROFESIONALES PARA APOYAR CON EL ANÁLISIS, CONTROL Y EVALUACIÓN DE LA SITUACIÓN JURÍDICA DE LAS COOPERATIVAS Y DEMÁS ORGANIZACIONES VIGILADAS POR LA DELEGATURA PARA LA SUPERVISIÓN DEL AHORRO Y LA FORMA ASOCIATIVA</v>
          </cell>
          <cell r="E203" t="str">
            <v>Persona Natural</v>
          </cell>
          <cell r="F203" t="str">
            <v>Cedula</v>
          </cell>
          <cell r="G203">
            <v>1118146398</v>
          </cell>
          <cell r="H203" t="str">
            <v>Femenino</v>
          </cell>
          <cell r="I203">
            <v>2</v>
          </cell>
          <cell r="J203">
            <v>3212547565</v>
          </cell>
          <cell r="K203" t="str">
            <v>monikmarcela1234@gmail.com</v>
          </cell>
          <cell r="L203" t="str">
            <v>Nueva Eps</v>
          </cell>
          <cell r="M203" t="str">
            <v>Porvenir</v>
          </cell>
          <cell r="N203" t="str">
            <v>Positiva</v>
          </cell>
          <cell r="O203" t="str">
            <v>Profesional Especializado</v>
          </cell>
          <cell r="P203" t="str">
            <v>Abogada</v>
          </cell>
          <cell r="Q203" t="str">
            <v>No</v>
          </cell>
          <cell r="R203">
            <v>80111600</v>
          </cell>
          <cell r="S203" t="str">
            <v>Prestacion de Servicios Profesionales</v>
          </cell>
          <cell r="T203" t="str">
            <v>Delegatura Asociativa</v>
          </cell>
          <cell r="U203" t="str">
            <v>DAVID LEONARDO GUANTIVAR GONZALEZ</v>
          </cell>
          <cell r="V203">
            <v>1030648562</v>
          </cell>
          <cell r="W203">
            <v>1</v>
          </cell>
          <cell r="X203">
            <v>45755</v>
          </cell>
          <cell r="Y203">
            <v>19325</v>
          </cell>
          <cell r="Z203">
            <v>50000000</v>
          </cell>
          <cell r="AA203">
            <v>45692</v>
          </cell>
          <cell r="AB203" t="str">
            <v>N/A</v>
          </cell>
          <cell r="AC203">
            <v>45754</v>
          </cell>
          <cell r="AD203">
            <v>6</v>
          </cell>
          <cell r="AE203">
            <v>0</v>
          </cell>
          <cell r="AF203">
            <v>180</v>
          </cell>
          <cell r="AG203">
            <v>5000000</v>
          </cell>
          <cell r="AH203">
            <v>30000000</v>
          </cell>
          <cell r="AI203">
            <v>30000000</v>
          </cell>
          <cell r="AJ203" t="str">
            <v>NO</v>
          </cell>
          <cell r="AK203" t="str">
            <v>27025</v>
          </cell>
          <cell r="AL203">
            <v>30000000</v>
          </cell>
          <cell r="AM203">
            <v>45754</v>
          </cell>
          <cell r="AN203" t="str">
            <v>C-1304-1000-9-803001-1304036-02</v>
          </cell>
          <cell r="AO203" t="str">
            <v>ADQUIS. DE BYS - SERVICIO DE SEGUIMIENTO - FORTALECIMIENTO DE LAS CAPACIDADES PARA EJERCER LA LABOR DE SUPERVISIÓN A LAS ORGANIZACIONES VIGILADAS POR LA SUPERINTENDENCIA DE LA ECONOMÍA SOLIDARIA A NIVEL NACIONAL</v>
          </cell>
          <cell r="AP203" t="str">
            <v>Inversion</v>
          </cell>
          <cell r="AQ203" t="str">
            <v>DLA-25-038</v>
          </cell>
          <cell r="AR203">
            <v>45755</v>
          </cell>
          <cell r="AS203">
            <v>45937</v>
          </cell>
          <cell r="AV203" t="str">
            <v>Ejecucion</v>
          </cell>
        </row>
        <row r="204">
          <cell r="B204" t="str">
            <v>CD-203-2025</v>
          </cell>
          <cell r="C204" t="str">
            <v>COMPENSAR</v>
          </cell>
          <cell r="D204" t="str">
            <v>PRESTACIÓN DE SERVICIOS DE APOYO A LA GESTIÓN PARA PARA EL DESARROLLO DE LAS ACTIVIDADES DEL PLAN DE BIENESTAR, ESTÍMULOS E INCENTIVOS INSTITUCIONALES, PREVENCIÓN Y PROMOCIÓN DE LA SEGURIDAD Y SALUD EN EL TRABAJO Y EL FORTALECIMIENTO EN TEMAS DE COMUNICACIÓN Y CULTURA ORGANIZACIONAL VIGENCIA 2025 PARA LOS SERVIDORES PÚBLICOS Y SU GRUPO FAMILIAR, DE LA SUPERINTENDENCIA DE LA ECONOMÍA SOLIDARIA</v>
          </cell>
          <cell r="E204" t="str">
            <v>Persona Juridica</v>
          </cell>
          <cell r="F204" t="str">
            <v>Nit</v>
          </cell>
          <cell r="G204">
            <v>860066942</v>
          </cell>
          <cell r="H204" t="str">
            <v>N/A</v>
          </cell>
          <cell r="I204">
            <v>7</v>
          </cell>
          <cell r="J204" t="str">
            <v>601 4280666</v>
          </cell>
          <cell r="K204" t="str">
            <v>notificacionesjudiciales@compensar.com</v>
          </cell>
          <cell r="L204" t="str">
            <v>N/A</v>
          </cell>
          <cell r="M204" t="str">
            <v>N/A</v>
          </cell>
          <cell r="N204" t="str">
            <v>N/A</v>
          </cell>
          <cell r="O204" t="str">
            <v>N/A</v>
          </cell>
          <cell r="P204" t="str">
            <v>N/A</v>
          </cell>
          <cell r="Q204" t="str">
            <v>N/A</v>
          </cell>
          <cell r="R204">
            <v>93141506</v>
          </cell>
          <cell r="S204" t="str">
            <v>Prestacion de Servicios</v>
          </cell>
          <cell r="T204" t="str">
            <v>Secretaria General</v>
          </cell>
          <cell r="U204" t="str">
            <v>JOHN MARIO AVENDAÑO ROBLES</v>
          </cell>
          <cell r="V204">
            <v>1082999705</v>
          </cell>
          <cell r="W204">
            <v>1</v>
          </cell>
          <cell r="X204">
            <v>45777</v>
          </cell>
          <cell r="Y204">
            <v>23425</v>
          </cell>
          <cell r="Z204">
            <v>100000000</v>
          </cell>
          <cell r="AA204">
            <v>45736</v>
          </cell>
          <cell r="AB204" t="str">
            <v>N/A</v>
          </cell>
          <cell r="AC204">
            <v>45762</v>
          </cell>
          <cell r="AD204">
            <v>8</v>
          </cell>
          <cell r="AE204">
            <v>15</v>
          </cell>
          <cell r="AF204">
            <v>255</v>
          </cell>
          <cell r="AG204">
            <v>0</v>
          </cell>
          <cell r="AH204">
            <v>100000000</v>
          </cell>
          <cell r="AI204">
            <v>100000000</v>
          </cell>
          <cell r="AJ204" t="str">
            <v>NO</v>
          </cell>
          <cell r="AK204" t="str">
            <v>28225</v>
          </cell>
          <cell r="AL204">
            <v>100000000</v>
          </cell>
          <cell r="AM204">
            <v>45772</v>
          </cell>
          <cell r="AN204" t="str">
            <v>A-02-02-02-009-006</v>
          </cell>
          <cell r="AO204" t="str">
            <v xml:space="preserve">SERVICIOS RECREATIVOS, CULTURALES Y DEPORTIVOS </v>
          </cell>
          <cell r="AP204" t="str">
            <v>Funcionamiento</v>
          </cell>
          <cell r="AQ204" t="str">
            <v>SEC-25-033</v>
          </cell>
          <cell r="AR204">
            <v>45777</v>
          </cell>
          <cell r="AS204">
            <v>46022</v>
          </cell>
          <cell r="AV204" t="str">
            <v>Ejecucion</v>
          </cell>
        </row>
        <row r="205">
          <cell r="B205" t="str">
            <v>MC-204-2025 MC-03-2025</v>
          </cell>
          <cell r="C205" t="str">
            <v>COHIDREL INGINEERS SAS</v>
          </cell>
          <cell r="D205" t="str">
            <v>CONTRATAR EL SERVICIO ESPECIALIZADO DE MANTENIMIENTO PREVENTIVO Y CORRECTIVO, CON SUMINISTRO DE REPUESTOS PARA EL SISTEMA DE DETECCIÓN Y EXTINCIÓN DE INCENDIOS DEL DATACENTER DE LA ENTIDAD</v>
          </cell>
          <cell r="E205" t="str">
            <v>Persona Juridica</v>
          </cell>
          <cell r="F205" t="str">
            <v>Nit</v>
          </cell>
          <cell r="G205">
            <v>901407023</v>
          </cell>
          <cell r="H205" t="str">
            <v>N/A</v>
          </cell>
          <cell r="I205">
            <v>6</v>
          </cell>
          <cell r="J205">
            <v>3202323742</v>
          </cell>
          <cell r="K205" t="str">
            <v>COHIDREL.ING@GMAIL.COM</v>
          </cell>
          <cell r="L205" t="str">
            <v>N/A</v>
          </cell>
          <cell r="M205" t="str">
            <v>N/A</v>
          </cell>
          <cell r="N205" t="str">
            <v>N/A</v>
          </cell>
          <cell r="O205" t="str">
            <v>N/A</v>
          </cell>
          <cell r="P205" t="str">
            <v>N/A</v>
          </cell>
          <cell r="Q205" t="str">
            <v>N/A</v>
          </cell>
          <cell r="R205">
            <v>72101509</v>
          </cell>
          <cell r="S205" t="str">
            <v>Prestacion de Servicios</v>
          </cell>
          <cell r="T205" t="str">
            <v>Planeacion y Sistemas</v>
          </cell>
          <cell r="U205" t="str">
            <v>DANIEL ANDRES CORTES CIFUENTES</v>
          </cell>
          <cell r="V205">
            <v>1013620521</v>
          </cell>
          <cell r="W205">
            <v>6</v>
          </cell>
          <cell r="X205">
            <v>45763</v>
          </cell>
          <cell r="Y205">
            <v>23125</v>
          </cell>
          <cell r="Z205">
            <v>10000000</v>
          </cell>
          <cell r="AA205">
            <v>45723</v>
          </cell>
          <cell r="AB205" t="str">
            <v>N/A</v>
          </cell>
          <cell r="AC205">
            <v>45761</v>
          </cell>
          <cell r="AD205">
            <v>9</v>
          </cell>
          <cell r="AE205">
            <v>13</v>
          </cell>
          <cell r="AF205">
            <v>283</v>
          </cell>
          <cell r="AG205">
            <v>0</v>
          </cell>
          <cell r="AH205">
            <v>7023314</v>
          </cell>
          <cell r="AI205">
            <v>7023314</v>
          </cell>
          <cell r="AJ205" t="str">
            <v>NO</v>
          </cell>
          <cell r="AK205" t="str">
            <v>27625</v>
          </cell>
          <cell r="AL205">
            <v>7023314</v>
          </cell>
          <cell r="AM205">
            <v>45762</v>
          </cell>
          <cell r="AN205" t="str">
            <v>C-1399-1000-9-803001-1399065-02</v>
          </cell>
          <cell r="AO205" t="str">
            <v>ADQUIS. DE BYS - SERVICIOS TECNOLÓGICOS - FORTALECIMIENTO DE LA INFRAESTRUCTURA Y SERVICIOS TECNOLÓGICOS DE LA SUPERINTENDENCIA DE LA ECONOMÍA SOLIDARIA NACIONAL</v>
          </cell>
          <cell r="AP205" t="str">
            <v>Inversion</v>
          </cell>
          <cell r="AQ205" t="str">
            <v>PLA-25-012</v>
          </cell>
          <cell r="AR205">
            <v>45763</v>
          </cell>
          <cell r="AS205">
            <v>46022</v>
          </cell>
          <cell r="AV205" t="str">
            <v>Ejecucion</v>
          </cell>
        </row>
        <row r="206">
          <cell r="B206" t="str">
            <v>CD-205-2025</v>
          </cell>
          <cell r="C206" t="str">
            <v>VICTOR ALFONSO ARIAS GARCIA</v>
          </cell>
          <cell r="D206" t="str">
            <v>PRESTACIÓN DE SERVICIOS PROFESIONALES PARA APOYAR EN LA FORMULACIÓN, SEGUIMIENTO Y MONITOREO DE LOS INSTRUMENTOS DE PLANEACIÓN DE LA ENTIDAD, CON ÉNFASIS EN LOS PROYECTOS DE INVERSIÓN Y LOS DOCUMENTOS CONPES, ASÍ COMO LA EMISIÓN DE RECOMENDACIONES PARA LA CORRECTA EJECUCIÓN Y LA GENERACIÓN DE INFORMES TANTO INTERNOS COMO EXTERNOS</v>
          </cell>
          <cell r="E206" t="str">
            <v>Persona Natural</v>
          </cell>
          <cell r="F206" t="str">
            <v>Cedula</v>
          </cell>
          <cell r="G206">
            <v>1032369948</v>
          </cell>
          <cell r="H206" t="str">
            <v>Masculino</v>
          </cell>
          <cell r="I206">
            <v>9</v>
          </cell>
          <cell r="J206">
            <v>3156667627</v>
          </cell>
          <cell r="K206" t="str">
            <v>vaariasg@gmail.com</v>
          </cell>
          <cell r="L206" t="str">
            <v>Sanitas</v>
          </cell>
          <cell r="M206" t="str">
            <v>Proteccion</v>
          </cell>
          <cell r="N206" t="str">
            <v>Positiva</v>
          </cell>
          <cell r="O206" t="str">
            <v>Profesional Especializado</v>
          </cell>
          <cell r="P206" t="str">
            <v>Ingeniero Industrial</v>
          </cell>
          <cell r="Q206" t="str">
            <v>No</v>
          </cell>
          <cell r="R206">
            <v>80111600</v>
          </cell>
          <cell r="S206" t="str">
            <v>Prestacion de Servicios Profesionales</v>
          </cell>
          <cell r="T206" t="str">
            <v>Planeacion y Sistemas</v>
          </cell>
          <cell r="U206" t="str">
            <v>ANGELICA MARIA ZAMORA ACOSTA</v>
          </cell>
          <cell r="V206">
            <v>1070751391</v>
          </cell>
          <cell r="W206">
            <v>2</v>
          </cell>
          <cell r="X206">
            <v>45769</v>
          </cell>
          <cell r="Y206">
            <v>24425</v>
          </cell>
          <cell r="Z206">
            <v>54000000</v>
          </cell>
          <cell r="AA206">
            <v>45748</v>
          </cell>
          <cell r="AB206" t="str">
            <v>N/A</v>
          </cell>
          <cell r="AC206">
            <v>45768</v>
          </cell>
          <cell r="AD206">
            <v>6</v>
          </cell>
          <cell r="AE206">
            <v>0</v>
          </cell>
          <cell r="AF206">
            <v>180</v>
          </cell>
          <cell r="AG206">
            <v>6000000</v>
          </cell>
          <cell r="AH206">
            <v>36000000</v>
          </cell>
          <cell r="AI206">
            <v>49800000</v>
          </cell>
          <cell r="AJ206" t="str">
            <v>NO</v>
          </cell>
          <cell r="AK206" t="str">
            <v>27825</v>
          </cell>
          <cell r="AL206">
            <v>36000000</v>
          </cell>
          <cell r="AM206">
            <v>45768</v>
          </cell>
          <cell r="AN206" t="str">
            <v>C-1399-1000-8-803001-1399060-02</v>
          </cell>
          <cell r="AO206" t="str">
            <v>ADQUIS. DE BYS - SERVICIO DE
IMPLEMENTACIÓN SISTEMAS DE
GESTIÓN - FORTALECIMIENTO
INSTITUCIONAL PARA LA
GENERACIÓN DE VALOR PÚBLICO
EN EL SECTOR SOLIDARIO
NACIONAL</v>
          </cell>
          <cell r="AP206" t="str">
            <v>Inversion</v>
          </cell>
          <cell r="AQ206" t="str">
            <v>PLA-25-003</v>
          </cell>
          <cell r="AR206">
            <v>45769</v>
          </cell>
          <cell r="AS206">
            <v>45951</v>
          </cell>
          <cell r="AT206">
            <v>46022</v>
          </cell>
          <cell r="AV206" t="str">
            <v>Ejecucion</v>
          </cell>
          <cell r="AW206" t="str">
            <v>Adicion y Prorroga</v>
          </cell>
          <cell r="AX206">
            <v>45911</v>
          </cell>
          <cell r="AY206">
            <v>24425</v>
          </cell>
          <cell r="AZ206">
            <v>54000000</v>
          </cell>
          <cell r="BA206">
            <v>45748</v>
          </cell>
          <cell r="BB206" t="str">
            <v>27825</v>
          </cell>
          <cell r="BC206">
            <v>13800000</v>
          </cell>
          <cell r="BD206">
            <v>45768</v>
          </cell>
          <cell r="BE206">
            <v>13800000</v>
          </cell>
          <cell r="BF206" t="str">
            <v>2 MESES Y NUEVE DIAS</v>
          </cell>
          <cell r="BG206">
            <v>45952</v>
          </cell>
          <cell r="BH206">
            <v>46022</v>
          </cell>
        </row>
        <row r="207">
          <cell r="B207" t="str">
            <v>CD-206-2025</v>
          </cell>
          <cell r="C207" t="str">
            <v>OCTAVIO FIGUEROA PEREA</v>
          </cell>
          <cell r="D207" t="str">
            <v>PRESTACIÓN DE SERVICIOS PROFESIONALES PARA BRINDAR APOYO JURÍDICO AL GRUPO DE ASUNTOS ESPECIALES DE LA SUPERINTEDENCIA DE LA ECONOMIA SOLIDARIA.</v>
          </cell>
          <cell r="E207" t="str">
            <v>Persona Natural</v>
          </cell>
          <cell r="F207" t="str">
            <v>Cedula</v>
          </cell>
          <cell r="G207">
            <v>1114893208</v>
          </cell>
          <cell r="H207" t="str">
            <v>Masculino</v>
          </cell>
          <cell r="I207">
            <v>0</v>
          </cell>
          <cell r="J207" t="str">
            <v>601 2643097</v>
          </cell>
          <cell r="K207" t="str">
            <v>octavio0376@hotmail.com</v>
          </cell>
          <cell r="L207" t="str">
            <v>Asmet Salud</v>
          </cell>
          <cell r="M207" t="str">
            <v>Porvenir</v>
          </cell>
          <cell r="N207" t="str">
            <v>Positiva</v>
          </cell>
          <cell r="O207" t="str">
            <v>Profesional Especializado</v>
          </cell>
          <cell r="P207" t="str">
            <v>Abogado</v>
          </cell>
          <cell r="Q207" t="str">
            <v>No</v>
          </cell>
          <cell r="R207">
            <v>80111600</v>
          </cell>
          <cell r="S207" t="str">
            <v>Prestacion de Servicios Profesionales</v>
          </cell>
          <cell r="T207" t="str">
            <v>Despacho</v>
          </cell>
          <cell r="U207" t="str">
            <v>LAURA SOFIA PRADA CARDOSO</v>
          </cell>
          <cell r="V207">
            <v>1032496827</v>
          </cell>
          <cell r="W207" t="str">
            <v>1</v>
          </cell>
          <cell r="X207">
            <v>45771</v>
          </cell>
          <cell r="Y207">
            <v>24925</v>
          </cell>
          <cell r="Z207">
            <v>49000000</v>
          </cell>
          <cell r="AA207">
            <v>45761</v>
          </cell>
          <cell r="AB207" t="str">
            <v>N/A</v>
          </cell>
          <cell r="AC207">
            <v>45768</v>
          </cell>
          <cell r="AD207">
            <v>6</v>
          </cell>
          <cell r="AE207">
            <v>15</v>
          </cell>
          <cell r="AF207">
            <v>195</v>
          </cell>
          <cell r="AG207">
            <v>7500000</v>
          </cell>
          <cell r="AH207">
            <v>48750000</v>
          </cell>
          <cell r="AI207">
            <v>48750000</v>
          </cell>
          <cell r="AJ207" t="str">
            <v>NO</v>
          </cell>
          <cell r="AK207" t="str">
            <v>27925</v>
          </cell>
          <cell r="AL207">
            <v>48750000</v>
          </cell>
          <cell r="AM207">
            <v>45769</v>
          </cell>
          <cell r="AN207" t="str">
            <v>C-1304-1000-9-803001-1304036-02</v>
          </cell>
          <cell r="AO207" t="str">
            <v>SEGUIMIENTO - 
FORTALECIMIENTO DE LAS 
CAPACIDADES PARA EJERCER LA 
LABOR DE SUPERVISIÓN A LAS 
ORGANIZACIONES VIGILADAS POR 
LA SUPERINTENDENCIA DE LA 
ECONOMÍA SOLIDARIA A NIVEL 
NACIONAL</v>
          </cell>
          <cell r="AP207" t="str">
            <v>Inversion</v>
          </cell>
          <cell r="AQ207" t="str">
            <v>DLA-25-032</v>
          </cell>
          <cell r="AR207">
            <v>45771</v>
          </cell>
          <cell r="AS207">
            <v>45970</v>
          </cell>
          <cell r="AV207" t="str">
            <v>Ejecucion</v>
          </cell>
        </row>
        <row r="208">
          <cell r="B208" t="str">
            <v>MC-207-2025  MC-05-2025</v>
          </cell>
          <cell r="C208" t="str">
            <v>CARDINN S.A.S.</v>
          </cell>
          <cell r="D208" t="str">
            <v>CONTRATAR EL SUMINISTRO DE BONOS CANJEABLES ÚNICAMENTE POR VESTIDO Y CALZADO DE LABOR, CORRESPONDIENTE A LA DOTACIÓN DE LEY VIGENCIA 2025, PARA LOS FUNCIONARIOS DE LA SUPERINTENDENCIA DE LA ECONOMÍA SOLIDARIA QUE TIENEN DERECHO</v>
          </cell>
          <cell r="E208" t="str">
            <v>Persona Juridica</v>
          </cell>
          <cell r="F208" t="str">
            <v>Nit</v>
          </cell>
          <cell r="G208">
            <v>900588498</v>
          </cell>
          <cell r="H208" t="str">
            <v>N/A</v>
          </cell>
          <cell r="I208">
            <v>2</v>
          </cell>
          <cell r="J208">
            <v>3143318379</v>
          </cell>
          <cell r="K208" t="str">
            <v>gerencia@calzadocardinn.com</v>
          </cell>
          <cell r="L208" t="str">
            <v>N/A</v>
          </cell>
          <cell r="M208" t="str">
            <v>N/A</v>
          </cell>
          <cell r="N208" t="str">
            <v>N/A</v>
          </cell>
          <cell r="O208" t="str">
            <v>N/A</v>
          </cell>
          <cell r="P208" t="str">
            <v>N/A</v>
          </cell>
          <cell r="Q208" t="str">
            <v>N/A</v>
          </cell>
          <cell r="R208">
            <v>84121804</v>
          </cell>
          <cell r="S208" t="str">
            <v>Suministros</v>
          </cell>
          <cell r="T208" t="str">
            <v>Secretaria General</v>
          </cell>
          <cell r="U208" t="str">
            <v>JOHN MARIO AVENDAÑO ROBLES</v>
          </cell>
          <cell r="V208">
            <v>1082999705</v>
          </cell>
          <cell r="W208">
            <v>1</v>
          </cell>
          <cell r="X208">
            <v>45779</v>
          </cell>
          <cell r="Y208">
            <v>23525</v>
          </cell>
          <cell r="Z208">
            <v>24000000</v>
          </cell>
          <cell r="AA208">
            <v>45736</v>
          </cell>
          <cell r="AB208" t="str">
            <v>N/A</v>
          </cell>
          <cell r="AC208">
            <v>45776</v>
          </cell>
          <cell r="AD208">
            <v>8</v>
          </cell>
          <cell r="AE208">
            <v>0</v>
          </cell>
          <cell r="AF208">
            <v>240</v>
          </cell>
          <cell r="AG208">
            <v>0</v>
          </cell>
          <cell r="AH208">
            <v>24000000</v>
          </cell>
          <cell r="AI208">
            <v>24000000</v>
          </cell>
          <cell r="AJ208" t="str">
            <v>NO</v>
          </cell>
          <cell r="AK208" t="str">
            <v>28525</v>
          </cell>
          <cell r="AL208">
            <v>21802217</v>
          </cell>
          <cell r="AM208">
            <v>45777</v>
          </cell>
          <cell r="AN208" t="str">
            <v>A-02-02-01-002-008</v>
          </cell>
          <cell r="AO208" t="str">
            <v>DOTACIÓN (PRENDAS DE VESTIR Y CALZADO</v>
          </cell>
          <cell r="AP208" t="str">
            <v>Funcionamiento</v>
          </cell>
          <cell r="AQ208" t="str">
            <v>SEC-25-035</v>
          </cell>
          <cell r="AR208">
            <v>45777</v>
          </cell>
          <cell r="AS208">
            <v>46022</v>
          </cell>
          <cell r="AV208" t="str">
            <v>Ejecucion</v>
          </cell>
        </row>
        <row r="209">
          <cell r="B209" t="str">
            <v>MC-208-2025  MC-04-2025</v>
          </cell>
          <cell r="C209" t="str">
            <v>DISTRACOM SA</v>
          </cell>
          <cell r="D209" t="str">
            <v>CONTRATAR EL SUMINISTRO DE COMBUSTIBLE PARA LOS VEHÍCULOS DE LA SUPERINTENDENCIA DE LA ECONOMÍA SOLIDARIA.</v>
          </cell>
          <cell r="E209" t="str">
            <v>Persona Juridica</v>
          </cell>
          <cell r="F209" t="str">
            <v>Nit</v>
          </cell>
          <cell r="G209">
            <v>811009788</v>
          </cell>
          <cell r="H209" t="str">
            <v>N/A</v>
          </cell>
          <cell r="I209">
            <v>8</v>
          </cell>
          <cell r="K209" t="str">
            <v>distracom@distracom.com.co</v>
          </cell>
          <cell r="L209" t="str">
            <v>N/A</v>
          </cell>
          <cell r="M209" t="str">
            <v>N/A</v>
          </cell>
          <cell r="N209" t="str">
            <v>N/A</v>
          </cell>
          <cell r="O209" t="str">
            <v>N/A</v>
          </cell>
          <cell r="P209" t="str">
            <v>N/A</v>
          </cell>
          <cell r="Q209" t="str">
            <v>N/A</v>
          </cell>
          <cell r="R209">
            <v>15101506</v>
          </cell>
          <cell r="S209" t="str">
            <v>Suministros</v>
          </cell>
          <cell r="T209" t="str">
            <v>Secretaria General</v>
          </cell>
          <cell r="U209" t="str">
            <v>CARLOS ENRIQUE BALLESTEROS AMAYA</v>
          </cell>
          <cell r="V209">
            <v>80825216</v>
          </cell>
          <cell r="W209">
            <v>5</v>
          </cell>
          <cell r="X209">
            <v>45785</v>
          </cell>
          <cell r="Y209">
            <v>23825</v>
          </cell>
          <cell r="Z209">
            <v>22000000</v>
          </cell>
          <cell r="AA209">
            <v>45743</v>
          </cell>
          <cell r="AB209" t="str">
            <v>N/A</v>
          </cell>
          <cell r="AC209">
            <v>45777</v>
          </cell>
          <cell r="AD209">
            <v>7</v>
          </cell>
          <cell r="AE209">
            <v>24</v>
          </cell>
          <cell r="AF209">
            <v>234</v>
          </cell>
          <cell r="AG209">
            <v>0</v>
          </cell>
          <cell r="AH209">
            <v>22000000</v>
          </cell>
          <cell r="AI209">
            <v>22000000</v>
          </cell>
          <cell r="AJ209" t="str">
            <v>NO</v>
          </cell>
          <cell r="AK209" t="str">
            <v>28725</v>
          </cell>
          <cell r="AL209">
            <v>22000000</v>
          </cell>
          <cell r="AM209">
            <v>45779</v>
          </cell>
          <cell r="AN209" t="str">
            <v>A-02-02-01-003-003</v>
          </cell>
          <cell r="AO209" t="str">
            <v>PRODUCTOS DE HORNOS DE COQUE; PRODUCTOS DE REFINACIÓN DE PETRÓLEO Y COMBUSTIBLE NUCLEAR</v>
          </cell>
          <cell r="AP209" t="str">
            <v>Funcionamiento</v>
          </cell>
          <cell r="AQ209" t="str">
            <v>SEC-25-022</v>
          </cell>
          <cell r="AR209">
            <v>45785</v>
          </cell>
          <cell r="AS209">
            <v>46022</v>
          </cell>
          <cell r="AV209" t="str">
            <v>Ejecucion</v>
          </cell>
        </row>
        <row r="210">
          <cell r="B210" t="str">
            <v>CD-209-2025</v>
          </cell>
          <cell r="C210" t="str">
            <v>LUISA MANUELA GIRALDO PAMPLONA</v>
          </cell>
          <cell r="D210" t="str">
            <v>PRESTACIÓN DE SERVICIOS PROFESIONALES PARA EL APOYO JURÍDICO, CONCEPTUALIZACION, PROYECCION Y SEGUIMIENTO DE LAS ACTVIDADES DE CONTROL Y SUPERVISION DE LAS CACs</v>
          </cell>
          <cell r="E210" t="str">
            <v>Persona Natural</v>
          </cell>
          <cell r="F210" t="str">
            <v>Cedula</v>
          </cell>
          <cell r="G210">
            <v>1017251524</v>
          </cell>
          <cell r="H210" t="str">
            <v>Femenino</v>
          </cell>
          <cell r="I210">
            <v>7</v>
          </cell>
          <cell r="J210">
            <v>6122267</v>
          </cell>
          <cell r="K210" t="str">
            <v>mgiraldopamplona@gmail.com</v>
          </cell>
          <cell r="L210" t="str">
            <v>Salud Total</v>
          </cell>
          <cell r="M210" t="str">
            <v>Colpensiones</v>
          </cell>
          <cell r="N210" t="str">
            <v>Positiva</v>
          </cell>
          <cell r="O210" t="str">
            <v>Profesional Especializado</v>
          </cell>
          <cell r="P210" t="str">
            <v>Abogada</v>
          </cell>
          <cell r="Q210" t="str">
            <v>No</v>
          </cell>
          <cell r="R210">
            <v>80111600</v>
          </cell>
          <cell r="S210" t="str">
            <v>Prestacion de Servicios Profesionales</v>
          </cell>
          <cell r="T210" t="str">
            <v>Delegatura Financiera</v>
          </cell>
          <cell r="U210" t="str">
            <v xml:space="preserve">HEIDY VANESSA LOPEZ RONDON </v>
          </cell>
          <cell r="V210">
            <v>1032488794</v>
          </cell>
          <cell r="W210">
            <v>6</v>
          </cell>
          <cell r="X210">
            <v>45779</v>
          </cell>
          <cell r="Y210">
            <v>23225</v>
          </cell>
          <cell r="Z210">
            <v>45480000</v>
          </cell>
          <cell r="AA210">
            <v>45727</v>
          </cell>
          <cell r="AB210" t="str">
            <v>N/A</v>
          </cell>
          <cell r="AC210">
            <v>45777</v>
          </cell>
          <cell r="AD210">
            <v>5</v>
          </cell>
          <cell r="AE210">
            <v>0</v>
          </cell>
          <cell r="AF210">
            <v>150</v>
          </cell>
          <cell r="AG210">
            <v>5685000</v>
          </cell>
          <cell r="AH210">
            <v>28425000</v>
          </cell>
          <cell r="AI210">
            <v>28425000</v>
          </cell>
          <cell r="AJ210" t="str">
            <v>NO</v>
          </cell>
          <cell r="AK210" t="str">
            <v>28825</v>
          </cell>
          <cell r="AL210">
            <v>28425000</v>
          </cell>
          <cell r="AM210">
            <v>45779</v>
          </cell>
          <cell r="AN210" t="str">
            <v>C-1304-1000-9-803001-1304036-02</v>
          </cell>
          <cell r="AO210" t="str">
            <v>ADQUIS. DE BYS - SERVICIO DE SEGUIMIENTO - FORTALECIMIENTO DE LAS CAPACIDADES PARA EJERCER LA LABOR DE SUPERVISIÓN A LAS ORGANIZACIONES VIGILADAS POR LA SUPERINTENDENCIA DE LA ECONOMÍA SOLIDARIA A NIVEL NACIONAL</v>
          </cell>
          <cell r="AP210" t="str">
            <v>Inversion</v>
          </cell>
          <cell r="AQ210" t="str">
            <v>DLF-25-033</v>
          </cell>
          <cell r="AR210">
            <v>45779</v>
          </cell>
          <cell r="AS210">
            <v>45931</v>
          </cell>
          <cell r="AV210" t="str">
            <v>Ejecucion</v>
          </cell>
        </row>
        <row r="211">
          <cell r="B211" t="str">
            <v>CD-210-2025</v>
          </cell>
          <cell r="C211" t="str">
            <v>HECTOR HUGO HERRERA RODRIGUEZ</v>
          </cell>
          <cell r="D211" t="str">
            <v>PRESTACIÓN DE SERVICIOS PROFESIONALES PARA APOYAR EL DESARROLLO DE ACTIVIDADES RELACIONADAS CON LA GESTIÓN Y TRAMITE DE LAS PQRSDF RECIBIDAS EN LA DELEGATURA PARA LA SUPERVISIÓN DE LA ACTIVIDAD FINANCIERA EN EL COOPERATIVISMO.</v>
          </cell>
          <cell r="E211" t="str">
            <v>Persona Natural</v>
          </cell>
          <cell r="F211" t="str">
            <v>Cedula</v>
          </cell>
          <cell r="G211">
            <v>1032462696</v>
          </cell>
          <cell r="H211" t="str">
            <v>Masculino</v>
          </cell>
          <cell r="I211">
            <v>5</v>
          </cell>
          <cell r="J211">
            <v>3176056357</v>
          </cell>
          <cell r="K211" t="str">
            <v>hector5221@hotmail.com</v>
          </cell>
          <cell r="L211" t="str">
            <v>Famisanar EPS</v>
          </cell>
          <cell r="M211" t="str">
            <v>Colfondos</v>
          </cell>
          <cell r="N211" t="str">
            <v>Positiva</v>
          </cell>
          <cell r="O211" t="str">
            <v>Profesional Especializado</v>
          </cell>
          <cell r="P211" t="str">
            <v>Abogado</v>
          </cell>
          <cell r="Q211" t="str">
            <v>No</v>
          </cell>
          <cell r="R211">
            <v>80111600</v>
          </cell>
          <cell r="S211" t="str">
            <v>Prestacion de Servicios Profesionales</v>
          </cell>
          <cell r="T211" t="str">
            <v>Delegatura Financiera</v>
          </cell>
          <cell r="U211" t="str">
            <v>CINDY LORENA CARDENAS GALLEGO</v>
          </cell>
          <cell r="V211">
            <v>1001294054</v>
          </cell>
          <cell r="W211">
            <v>3</v>
          </cell>
          <cell r="X211">
            <v>45779</v>
          </cell>
          <cell r="Y211">
            <v>25225</v>
          </cell>
          <cell r="Z211">
            <v>40000000</v>
          </cell>
          <cell r="AA211">
            <v>45771</v>
          </cell>
          <cell r="AB211" t="str">
            <v>N/A</v>
          </cell>
          <cell r="AC211">
            <v>45777</v>
          </cell>
          <cell r="AD211">
            <v>3</v>
          </cell>
          <cell r="AE211">
            <v>0</v>
          </cell>
          <cell r="AF211">
            <v>90</v>
          </cell>
          <cell r="AG211">
            <v>5000000</v>
          </cell>
          <cell r="AH211">
            <v>15000000</v>
          </cell>
          <cell r="AI211">
            <v>14000000</v>
          </cell>
          <cell r="AJ211" t="str">
            <v>NO</v>
          </cell>
          <cell r="AK211">
            <v>28625</v>
          </cell>
          <cell r="AL211">
            <v>15000000</v>
          </cell>
          <cell r="AM211">
            <v>45779</v>
          </cell>
          <cell r="AN211" t="str">
            <v>C-1304-1000-9-803001-1304036-02</v>
          </cell>
          <cell r="AO211" t="str">
            <v>ADQUIS. DE BYS - SERVICIO DE SEGUIMIENTO - FORTALECIMIENTO DE LAS CAPACIDADES PARA EJERCER LA LABOR DE SUPERVISIÓN A LAS ORGANIZACIONES VIGILADAS POR LA SUPERINTENDENCIA DE LA ECONOMÍA SOLIDARIA A NIVEL NACIONAL</v>
          </cell>
          <cell r="AP211" t="str">
            <v>Inversion</v>
          </cell>
          <cell r="AQ211" t="str">
            <v>DLF-25-020</v>
          </cell>
          <cell r="AR211">
            <v>45779</v>
          </cell>
          <cell r="AS211">
            <v>45870</v>
          </cell>
          <cell r="AU211">
            <v>45863</v>
          </cell>
          <cell r="AV211" t="str">
            <v>Terminacion anticipada y liquidacion</v>
          </cell>
        </row>
        <row r="212">
          <cell r="B212" t="str">
            <v>CMA- 211-2025 CMA 01-2025</v>
          </cell>
          <cell r="C212" t="str">
            <v>CAF ASESORES DE SEGUROS LTDA</v>
          </cell>
          <cell r="D212" t="str">
            <v>CONTRATAR UN INTERMEDIARIO DE SEGUROS PARA LA ASESORÍA TÉCNICA INTEGRAL EN TODO LO RELACIONADO CON EL PROGRAMA DE SEGUROS REQUERIDO PARA AMPARAR LOS BIENES E INTERESES PATRIMONIALES Y AQUELLOS DE LOS QUE SEA LEGALMENTE RESPONSABLE LA SUPERSOLIDARIA, ASÍ COMO LAS DEMÁS ACTIVIDADES DETERMINADAS EN EL ANEXO TÉCNICO</v>
          </cell>
          <cell r="E212" t="str">
            <v>Persona Juridica</v>
          </cell>
          <cell r="F212" t="str">
            <v>Nit</v>
          </cell>
          <cell r="G212">
            <v>900357596</v>
          </cell>
          <cell r="H212" t="str">
            <v>N/A</v>
          </cell>
          <cell r="I212">
            <v>5</v>
          </cell>
          <cell r="J212">
            <v>7443392</v>
          </cell>
          <cell r="K212" t="str">
            <v>jorge.santana@seguroscaf.com</v>
          </cell>
          <cell r="L212" t="str">
            <v>N/A</v>
          </cell>
          <cell r="M212" t="str">
            <v>N/A</v>
          </cell>
          <cell r="N212" t="str">
            <v>N/A</v>
          </cell>
          <cell r="O212" t="str">
            <v>N/A</v>
          </cell>
          <cell r="P212" t="str">
            <v>N/A</v>
          </cell>
          <cell r="Q212" t="str">
            <v>N/A</v>
          </cell>
          <cell r="R212">
            <v>84131500</v>
          </cell>
          <cell r="S212" t="str">
            <v>Consultoría</v>
          </cell>
          <cell r="T212" t="str">
            <v>Secretaria General</v>
          </cell>
          <cell r="U212" t="str">
            <v>CARLOS ENRIQUE BALLESTEROS AMAYA</v>
          </cell>
          <cell r="V212">
            <v>80825216</v>
          </cell>
          <cell r="W212">
            <v>5</v>
          </cell>
          <cell r="X212">
            <v>45785</v>
          </cell>
          <cell r="Y212" t="str">
            <v>N/A</v>
          </cell>
          <cell r="Z212" t="str">
            <v>N/A</v>
          </cell>
          <cell r="AA212" t="str">
            <v>N/A</v>
          </cell>
          <cell r="AB212" t="str">
            <v>N/A</v>
          </cell>
          <cell r="AC212">
            <v>45783</v>
          </cell>
          <cell r="AD212">
            <v>11</v>
          </cell>
          <cell r="AE212">
            <v>0</v>
          </cell>
          <cell r="AF212">
            <v>330</v>
          </cell>
          <cell r="AG212" t="str">
            <v>N/A</v>
          </cell>
          <cell r="AH212" t="str">
            <v>N/A</v>
          </cell>
          <cell r="AI212" t="str">
            <v>N/A</v>
          </cell>
          <cell r="AJ212" t="str">
            <v>N/A</v>
          </cell>
          <cell r="AK212" t="str">
            <v>N/A</v>
          </cell>
          <cell r="AL212" t="str">
            <v>N/A</v>
          </cell>
          <cell r="AM212" t="str">
            <v>N/A</v>
          </cell>
          <cell r="AN212" t="str">
            <v>N/A</v>
          </cell>
          <cell r="AO212" t="str">
            <v>N/A</v>
          </cell>
          <cell r="AP212" t="str">
            <v>N/A</v>
          </cell>
          <cell r="AQ212" t="str">
            <v>N/A</v>
          </cell>
          <cell r="AR212">
            <v>45784</v>
          </cell>
          <cell r="AS212">
            <v>46119</v>
          </cell>
          <cell r="AV212" t="str">
            <v>Terminado</v>
          </cell>
        </row>
        <row r="213">
          <cell r="B213" t="str">
            <v>SASI 212-2025  SASI 01-2025</v>
          </cell>
          <cell r="C213" t="str">
            <v>TEAM MANAGEMENT INFRASTRUCTURE S.A.S</v>
          </cell>
          <cell r="D213" t="str">
            <v>RENOVACIÓN DEL SOPORTE DE LA INFRAESTRUCTURA HPE Y VMWARE PROPIEDAD DE LA SUPERINTENDENCIA DE LA ECONOMIA SOLIDARIA</v>
          </cell>
          <cell r="E213" t="str">
            <v>Persona Juridica</v>
          </cell>
          <cell r="F213" t="str">
            <v>Nit</v>
          </cell>
          <cell r="G213">
            <v>900220002</v>
          </cell>
          <cell r="H213" t="str">
            <v>N/A</v>
          </cell>
          <cell r="I213">
            <v>3</v>
          </cell>
          <cell r="J213">
            <v>5715088825</v>
          </cell>
          <cell r="K213" t="str">
            <v>comercial@tmi-services.com</v>
          </cell>
          <cell r="L213" t="str">
            <v>N/A</v>
          </cell>
          <cell r="M213" t="str">
            <v>N/A</v>
          </cell>
          <cell r="N213" t="str">
            <v>N/A</v>
          </cell>
          <cell r="O213" t="str">
            <v>N/A</v>
          </cell>
          <cell r="P213" t="str">
            <v>N/A</v>
          </cell>
          <cell r="Q213" t="str">
            <v>N/A</v>
          </cell>
          <cell r="R213">
            <v>81111500</v>
          </cell>
          <cell r="S213" t="str">
            <v>Compraventa</v>
          </cell>
          <cell r="T213" t="str">
            <v>Planeacion y Sistemas</v>
          </cell>
          <cell r="U213" t="str">
            <v>LEONARDO ELEAZAR PEÑA OBANDO</v>
          </cell>
          <cell r="V213">
            <v>79648799</v>
          </cell>
          <cell r="W213">
            <v>5</v>
          </cell>
          <cell r="X213">
            <v>45796</v>
          </cell>
          <cell r="Y213">
            <v>23925</v>
          </cell>
          <cell r="Z213">
            <v>695415600</v>
          </cell>
          <cell r="AA213">
            <v>45743</v>
          </cell>
          <cell r="AB213" t="str">
            <v>N/A</v>
          </cell>
          <cell r="AC213">
            <v>45793</v>
          </cell>
          <cell r="AD213">
            <v>1</v>
          </cell>
          <cell r="AE213">
            <v>15</v>
          </cell>
          <cell r="AF213">
            <v>45</v>
          </cell>
          <cell r="AG213">
            <v>0</v>
          </cell>
          <cell r="AH213">
            <v>659250000</v>
          </cell>
          <cell r="AI213">
            <v>659250000</v>
          </cell>
          <cell r="AJ213" t="str">
            <v>NO</v>
          </cell>
          <cell r="AK213" t="str">
            <v>30425</v>
          </cell>
          <cell r="AL213">
            <v>659250000</v>
          </cell>
          <cell r="AM213">
            <v>45796</v>
          </cell>
          <cell r="AN213" t="str">
            <v>C-1399-1000-9-803001-1399065-02</v>
          </cell>
          <cell r="AO213" t="str">
            <v>ADQUIS. DE BYS - SERVICIOS TECNOLÓGICOS - FORTALECIMIENTO DE LA INFRAESTRUCTURA Y SERVICIOS TECNOLÓGICOS DE LA SUPERINTENDENCIA DE LA ECONOMÍA SOLIDARIA NACIONAL</v>
          </cell>
          <cell r="AP213" t="str">
            <v>Inversion</v>
          </cell>
          <cell r="AQ213" t="str">
            <v>PLA-25-018</v>
          </cell>
          <cell r="AR213">
            <v>45796</v>
          </cell>
          <cell r="AS213">
            <v>45838</v>
          </cell>
          <cell r="AV213" t="str">
            <v>Terminado</v>
          </cell>
        </row>
        <row r="214">
          <cell r="B214" t="str">
            <v>CD-213-2025</v>
          </cell>
          <cell r="C214" t="str">
            <v>KENIA LORENA TORRES GARCIA</v>
          </cell>
          <cell r="D214" t="str">
            <v>PRESTACIÓN DE SERVICIOS PROFESIONALES PARA BRINDAR APOYO EN LA ESTRUCTURACIÓN, REVISIÓN DE LOS ESTUDIOS DE MERCADO Y ANÁLISIS DE SECTOR QUE SE DERIVEN DE LOS PROCESOS DE CONTRATACIÓN, ASÍ COMO LA BASE DE DATOS DEL GRUPO DE CONTRATOS DE LA SUPERINTENDENCIA DE LA ECONOMÍA SOLIDARIA</v>
          </cell>
          <cell r="E214" t="str">
            <v>Persona Natural</v>
          </cell>
          <cell r="F214" t="str">
            <v>Cedula</v>
          </cell>
          <cell r="G214">
            <v>1193472259</v>
          </cell>
          <cell r="H214" t="str">
            <v>Femenino</v>
          </cell>
          <cell r="I214">
            <v>7</v>
          </cell>
          <cell r="J214">
            <v>3244129884</v>
          </cell>
          <cell r="K214" t="str">
            <v>kenyatorres63@gmail.com</v>
          </cell>
          <cell r="L214" t="str">
            <v xml:space="preserve">Coosalud EPS </v>
          </cell>
          <cell r="M214" t="str">
            <v>Porvenir</v>
          </cell>
          <cell r="N214" t="str">
            <v>Positiva</v>
          </cell>
          <cell r="O214" t="str">
            <v>Profesional Universitario</v>
          </cell>
          <cell r="P214" t="str">
            <v>Economista</v>
          </cell>
          <cell r="Q214" t="str">
            <v>No</v>
          </cell>
          <cell r="R214">
            <v>80111600</v>
          </cell>
          <cell r="S214" t="str">
            <v>Prestacion de Servicios Profesionales</v>
          </cell>
          <cell r="T214" t="str">
            <v>Secretaria General</v>
          </cell>
          <cell r="U214" t="str">
            <v>IDA MARCELA DICKSON BARRERA</v>
          </cell>
          <cell r="V214">
            <v>45686324</v>
          </cell>
          <cell r="W214" t="str">
            <v>9</v>
          </cell>
          <cell r="X214">
            <v>45797</v>
          </cell>
          <cell r="Y214">
            <v>25125</v>
          </cell>
          <cell r="Z214">
            <v>25487000</v>
          </cell>
          <cell r="AA214">
            <v>45771</v>
          </cell>
          <cell r="AB214" t="str">
            <v>N/A</v>
          </cell>
          <cell r="AC214">
            <v>45796</v>
          </cell>
          <cell r="AD214">
            <v>7</v>
          </cell>
          <cell r="AE214">
            <v>0</v>
          </cell>
          <cell r="AF214">
            <v>210</v>
          </cell>
          <cell r="AG214">
            <v>3641000</v>
          </cell>
          <cell r="AH214">
            <v>25487000</v>
          </cell>
          <cell r="AI214">
            <v>26823000</v>
          </cell>
          <cell r="AJ214" t="str">
            <v>NO</v>
          </cell>
          <cell r="AK214" t="str">
            <v>30325</v>
          </cell>
          <cell r="AL214">
            <v>25487000</v>
          </cell>
          <cell r="AM214">
            <v>45796</v>
          </cell>
          <cell r="AN214" t="str">
            <v>A-02-02-02-008-003</v>
          </cell>
          <cell r="AO214" t="str">
            <v xml:space="preserve">SERVICIOS PROFESIONALES, CIENTÍFICOS Y TÉCNICOS (EXCEPTO LOS SERVICIOS DE  NVESTIGACION, URBANISMO, JURÍDICOS Y DE CONTABILIDAD)
</v>
          </cell>
          <cell r="AP214" t="str">
            <v>Funcionamiento</v>
          </cell>
          <cell r="AQ214" t="str">
            <v>SEC-25-012</v>
          </cell>
          <cell r="AR214">
            <v>45797</v>
          </cell>
          <cell r="AS214">
            <v>46010</v>
          </cell>
          <cell r="AT214">
            <v>46022</v>
          </cell>
          <cell r="AV214" t="str">
            <v>Ejecucion</v>
          </cell>
          <cell r="AW214" t="str">
            <v>Adicion y Prorroga</v>
          </cell>
          <cell r="AX214">
            <v>45946</v>
          </cell>
          <cell r="AY214">
            <v>25125</v>
          </cell>
          <cell r="AZ214">
            <v>1336000</v>
          </cell>
          <cell r="BA214">
            <v>45930</v>
          </cell>
          <cell r="BB214">
            <v>30325</v>
          </cell>
          <cell r="BC214">
            <v>1336000</v>
          </cell>
          <cell r="BD214">
            <v>45952</v>
          </cell>
          <cell r="BE214">
            <v>1336000</v>
          </cell>
        </row>
        <row r="215">
          <cell r="B215" t="str">
            <v>SASI-214-2025  SASI-02-2025</v>
          </cell>
          <cell r="C215" t="str">
            <v>MAGIN COMUNICACIONES SAS</v>
          </cell>
          <cell r="D215" t="str">
            <v>SUMINISTRO Y RESERVA DE TIQUETES AÉREOS PARA LOS FUNCIONARIOS Y CONTRATISTAS DE LA SUPERINTENDENCIA DE LA ECONOMÍA SOLIDARIA DURANTE LA VIGENCIA 2025.</v>
          </cell>
          <cell r="E215" t="str">
            <v>Persona Juridica</v>
          </cell>
          <cell r="F215" t="str">
            <v>Nit</v>
          </cell>
          <cell r="G215">
            <v>830042365</v>
          </cell>
          <cell r="H215" t="str">
            <v>N/A</v>
          </cell>
          <cell r="I215">
            <v>4</v>
          </cell>
          <cell r="J215">
            <v>3153408340</v>
          </cell>
          <cell r="L215" t="str">
            <v>N/A</v>
          </cell>
          <cell r="M215" t="str">
            <v>N/A</v>
          </cell>
          <cell r="N215" t="str">
            <v>N/A</v>
          </cell>
          <cell r="O215" t="str">
            <v>N/A</v>
          </cell>
          <cell r="P215" t="str">
            <v>N/A</v>
          </cell>
          <cell r="Q215" t="str">
            <v>N/A</v>
          </cell>
          <cell r="R215" t="str">
            <v>78111502/ 90121502</v>
          </cell>
          <cell r="S215" t="str">
            <v>Seleccion Abreviada</v>
          </cell>
          <cell r="T215" t="str">
            <v>Secretaria General</v>
          </cell>
          <cell r="U215" t="str">
            <v>JORGE ALBERTO CUZA PEÑARANDA</v>
          </cell>
          <cell r="V215">
            <v>1082867122</v>
          </cell>
          <cell r="W215">
            <v>0</v>
          </cell>
          <cell r="X215">
            <v>45800</v>
          </cell>
          <cell r="Y215" t="str">
            <v>23325/ 24125/ 24825</v>
          </cell>
          <cell r="Z215" t="str">
            <v>$9.000.000 / $13.500.000/ $80.000.000</v>
          </cell>
          <cell r="AA215" t="str">
            <v>19/03/2025- 27/03/2025- 10/04/2025</v>
          </cell>
          <cell r="AB215" t="str">
            <v>N/A</v>
          </cell>
          <cell r="AC215">
            <v>45798</v>
          </cell>
          <cell r="AD215">
            <v>7</v>
          </cell>
          <cell r="AE215">
            <v>10</v>
          </cell>
          <cell r="AF215">
            <v>220</v>
          </cell>
          <cell r="AG215">
            <v>0</v>
          </cell>
          <cell r="AH215">
            <v>102500000</v>
          </cell>
          <cell r="AI215">
            <v>114500000</v>
          </cell>
          <cell r="AJ215" t="str">
            <v>NO</v>
          </cell>
          <cell r="AK215" t="str">
            <v>31025 /31125/ 31225</v>
          </cell>
          <cell r="AL215" t="str">
            <v>$9.000.000 / $13.500.000/ $80.000.000</v>
          </cell>
          <cell r="AM215">
            <v>45800</v>
          </cell>
          <cell r="AN215" t="str">
            <v>C-1304-1000-9-803001-1304036-02/  C-1304-1000-9-803001-1304036-02/  A-02-02-02-010</v>
          </cell>
          <cell r="AO215" t="str">
            <v>ADQUIS. DE BYS - SERVICIO DE SEGUIMIENTO - FORTALECIMIENTO DE LAS CAPACIDADES PARA EJERCER LA LABOR DE SUPERVISIÓN A LAS ORGANIZACIONES VIGILADAS POR LA SUPERINTENDENCIA DE LA ECONOMÍA SOLIDARIA A NIVEL NACIONAL/  ADQUIS. DE BYS - SERVICIO DE
SEGUIMIENTO - FORTALECIMIENTO DE LAS CAPACIDADES PARA EJERCER LA LABOR DE SUPERVISIÓN A LAS ORGANIZACIONES VIGILADAS POR LA SUPERINTENDENCIA DE LA ECONOMÍA SOLIDARIA A NIVEL NACIONAL/  VIÁTICOS DE LOS
FUNCIONARIOS EN COMISIÓN</v>
          </cell>
          <cell r="AP215" t="str">
            <v>Inversion/  Funcionamiento</v>
          </cell>
          <cell r="AQ215" t="str">
            <v>DLF-25-031/ DLA-25-021/ SEC-25-036</v>
          </cell>
          <cell r="AR215">
            <v>45800</v>
          </cell>
          <cell r="AS215">
            <v>46022</v>
          </cell>
          <cell r="AV215" t="str">
            <v>Ejecucion</v>
          </cell>
          <cell r="AW215" t="str">
            <v xml:space="preserve">Adicion  </v>
          </cell>
          <cell r="AX215">
            <v>45950</v>
          </cell>
          <cell r="AY215">
            <v>24825</v>
          </cell>
          <cell r="AZ215">
            <v>80000000</v>
          </cell>
          <cell r="BA215">
            <v>45757</v>
          </cell>
          <cell r="BB215">
            <v>69425</v>
          </cell>
          <cell r="BC215">
            <v>6000000</v>
          </cell>
          <cell r="BD215">
            <v>45965</v>
          </cell>
          <cell r="BE215">
            <v>6000000</v>
          </cell>
        </row>
        <row r="216">
          <cell r="B216" t="str">
            <v>CD-215-2025</v>
          </cell>
          <cell r="C216" t="str">
            <v>YENNY FARITH BEJARANO CORREA</v>
          </cell>
          <cell r="D216" t="str">
            <v>PRESTACIÓN DE SERVICIOS PROFESIONALES PARA APOYAR EN LA FORMULACIÓN, Y SEGUIMIENTO DE LOS PLANES Y PROGRAMAS BAJO EL LIDERAZGO DE LA OFICINA ASESORA DE PLANEACIÓN Y SISTEMAS, ASÍ COMO LOS PROCESOS ASOCIADOS AL SISTEMA DE GESTIÓN AMBIENTAL DE LA ENTIDAD EN EL MARCO DEL MODELO INTEGRADO DE PLANEACIÓN Y GESTIÓN Y EL SISTEMA INTEGRADO DE GESTIÓN</v>
          </cell>
          <cell r="E216" t="str">
            <v>Persona Natural</v>
          </cell>
          <cell r="F216" t="str">
            <v>Cedula</v>
          </cell>
          <cell r="G216">
            <v>20573048</v>
          </cell>
          <cell r="H216" t="str">
            <v>Femenino</v>
          </cell>
          <cell r="I216">
            <v>4</v>
          </cell>
          <cell r="J216">
            <v>3108504421</v>
          </cell>
          <cell r="K216" t="str">
            <v>yenny80fbc@hotmail.com</v>
          </cell>
          <cell r="L216" t="str">
            <v>Famisanar EPS</v>
          </cell>
          <cell r="M216" t="str">
            <v>Colfondos</v>
          </cell>
          <cell r="N216" t="str">
            <v>Positiva</v>
          </cell>
          <cell r="O216" t="str">
            <v>Profesional Especializado</v>
          </cell>
          <cell r="P216" t="str">
            <v>Ingeniero Agroforestal</v>
          </cell>
          <cell r="Q216" t="str">
            <v>No</v>
          </cell>
          <cell r="R216">
            <v>80111600</v>
          </cell>
          <cell r="S216" t="str">
            <v>Prestacion de Servicios Profesionales</v>
          </cell>
          <cell r="T216" t="str">
            <v>Planeacion y Sistemas</v>
          </cell>
          <cell r="U216" t="str">
            <v>ANGELICA MARIA ZAMORA ACOSTA</v>
          </cell>
          <cell r="V216">
            <v>1070751391</v>
          </cell>
          <cell r="W216" t="str">
            <v>2</v>
          </cell>
          <cell r="X216">
            <v>45805</v>
          </cell>
          <cell r="Y216">
            <v>25725</v>
          </cell>
          <cell r="Z216" t="str">
            <v>$48.000.000</v>
          </cell>
          <cell r="AA216">
            <v>45800</v>
          </cell>
          <cell r="AB216" t="str">
            <v>N/A</v>
          </cell>
          <cell r="AC216">
            <v>45804</v>
          </cell>
          <cell r="AD216">
            <v>7</v>
          </cell>
          <cell r="AE216">
            <v>0</v>
          </cell>
          <cell r="AF216">
            <v>210</v>
          </cell>
          <cell r="AG216">
            <v>6000000</v>
          </cell>
          <cell r="AH216">
            <v>42000000</v>
          </cell>
          <cell r="AI216">
            <v>42000000</v>
          </cell>
          <cell r="AJ216" t="str">
            <v>NO</v>
          </cell>
          <cell r="AK216" t="str">
            <v>31925</v>
          </cell>
          <cell r="AL216">
            <v>42000000</v>
          </cell>
          <cell r="AM216">
            <v>45805</v>
          </cell>
          <cell r="AN216" t="str">
            <v>C-1399-1000-8-803001-1399060-0</v>
          </cell>
          <cell r="AO216" t="str">
            <v>ADQUIS. DE BYS - SERVICIO DE IMPLEMENTACIÓN SISTEMAS DE GESTIÓN - FORTALECIMIENTO INSTITUCIONAL PARA LA GENERACIÓN DE VALOR PÚBLICO EN EL SECTOR SOLIDARIO NACIONAL</v>
          </cell>
          <cell r="AP216" t="str">
            <v>Inversion</v>
          </cell>
          <cell r="AQ216" t="str">
            <v>PLA-25-055</v>
          </cell>
          <cell r="AR216">
            <v>45805</v>
          </cell>
          <cell r="AS216">
            <v>46018</v>
          </cell>
          <cell r="AV216" t="str">
            <v>Ejecucion</v>
          </cell>
        </row>
        <row r="217">
          <cell r="B217" t="str">
            <v>CD-216-2025</v>
          </cell>
          <cell r="C217" t="str">
            <v>ANDREA CAMILA LAMPREA RODRIGUEZ</v>
          </cell>
          <cell r="D217" t="str">
            <v>PRESTAR SUS SERVICIOS PROFESIONALES PARA APOYAR A LA OFICINA DE PLANEACIÓN Y SISTEMAS EN LA FORMULACIÓN, SEGUIMIENTO Y ACOMPAÑAMIENTO DE LAS INICIATIVAS QUE PROMUEVAN LA TRANSFORMACIÓN DIGITAL, ASÍ COMO APOYAR LAS INICIATIVAS DE INNOVACIÓN QUE REQUIERA LA SUPERINTENDENCIA</v>
          </cell>
          <cell r="E217" t="str">
            <v>Persona Natural</v>
          </cell>
          <cell r="F217" t="str">
            <v>Cedula</v>
          </cell>
          <cell r="G217">
            <v>1019091901</v>
          </cell>
          <cell r="H217" t="str">
            <v>Femenino</v>
          </cell>
          <cell r="I217">
            <v>0</v>
          </cell>
          <cell r="J217">
            <v>3044492347</v>
          </cell>
          <cell r="K217" t="str">
            <v>andrea.lamprearo@gmail.com</v>
          </cell>
          <cell r="L217" t="str">
            <v>Compensar</v>
          </cell>
          <cell r="M217" t="str">
            <v>Colpensiones</v>
          </cell>
          <cell r="N217" t="str">
            <v>Positiva</v>
          </cell>
          <cell r="O217" t="str">
            <v>Profesional Especializado</v>
          </cell>
          <cell r="P217" t="str">
            <v>Diseñadora</v>
          </cell>
          <cell r="Q217" t="str">
            <v>No</v>
          </cell>
          <cell r="R217">
            <v>80111600</v>
          </cell>
          <cell r="S217" t="str">
            <v>Prestacion de Servicios Profesionales</v>
          </cell>
          <cell r="T217" t="str">
            <v>Planeacion y Sistemas</v>
          </cell>
          <cell r="U217" t="str">
            <v>ANGELICA MARIA ZAMORA ACOSTA</v>
          </cell>
          <cell r="V217">
            <v>1070751391</v>
          </cell>
          <cell r="W217" t="str">
            <v>2</v>
          </cell>
          <cell r="X217">
            <v>45817</v>
          </cell>
          <cell r="Y217">
            <v>4625</v>
          </cell>
          <cell r="Z217" t="str">
            <v>$63.000.000/  $36.000.000</v>
          </cell>
          <cell r="AA217">
            <v>45665</v>
          </cell>
          <cell r="AB217" t="str">
            <v>N/A</v>
          </cell>
          <cell r="AC217">
            <v>45812</v>
          </cell>
          <cell r="AD217">
            <v>6</v>
          </cell>
          <cell r="AE217">
            <v>27</v>
          </cell>
          <cell r="AF217">
            <v>207</v>
          </cell>
          <cell r="AG217">
            <v>9000000</v>
          </cell>
          <cell r="AH217">
            <v>62100000</v>
          </cell>
          <cell r="AI217">
            <v>62100000</v>
          </cell>
          <cell r="AJ217" t="str">
            <v>NO</v>
          </cell>
          <cell r="AK217" t="str">
            <v>33525</v>
          </cell>
          <cell r="AL217">
            <v>62100000</v>
          </cell>
          <cell r="AM217">
            <v>45813</v>
          </cell>
          <cell r="AN217" t="str">
            <v>C-1399-1000-9-803001-1399064-02</v>
          </cell>
          <cell r="AO217" t="str">
            <v>ADQUIS. DE BYS - DOCUMENTO PARA LA PLANEACIÓN ESTRATÉGICA EN TI - FORTALECIMIENTO DE LA INFRAESTRUCTURA Y SERVICIOS TECNOLÓGICOS DE LA SUPERINTENDENCIA DE LA ECONOMÍA SOLIDARIA NACIONAL</v>
          </cell>
          <cell r="AP217" t="str">
            <v>Inversion</v>
          </cell>
          <cell r="AQ217" t="str">
            <v>PLA-25-049</v>
          </cell>
          <cell r="AR217">
            <v>45813</v>
          </cell>
          <cell r="AS217">
            <v>46022</v>
          </cell>
          <cell r="AV217" t="str">
            <v>Ejecucion</v>
          </cell>
        </row>
        <row r="218">
          <cell r="B218" t="str">
            <v>MC 217-2025 MC 06-2025</v>
          </cell>
          <cell r="C218" t="str">
            <v>CONTINENTAL DE PARTES Y SERVICIOS SAS</v>
          </cell>
          <cell r="D218" t="str">
            <v>MANTENIMIENTO PREVENTIVO Y CORRECTIVO INCLUIDO REPUESTOS Y MANO DE OBRA PARA LOS VEHÍCULOS AUTOMOTORES DE PROPIEDAD DE LA SUPERINTENDENCIA DE LA ECONOMÍA SOLIDARIA</v>
          </cell>
          <cell r="E218" t="str">
            <v>Persona Juridica</v>
          </cell>
          <cell r="F218" t="str">
            <v>Nit</v>
          </cell>
          <cell r="G218">
            <v>901376413</v>
          </cell>
          <cell r="H218" t="str">
            <v>N/A</v>
          </cell>
          <cell r="I218">
            <v>0</v>
          </cell>
          <cell r="J218">
            <v>3143718116</v>
          </cell>
          <cell r="K218" t="str">
            <v>continentaldepartesyservicios@gmail.com</v>
          </cell>
          <cell r="L218" t="str">
            <v>N/A</v>
          </cell>
          <cell r="M218" t="str">
            <v>N/A</v>
          </cell>
          <cell r="N218" t="str">
            <v>N/A</v>
          </cell>
          <cell r="O218" t="str">
            <v>N/A</v>
          </cell>
          <cell r="P218" t="str">
            <v>N/A</v>
          </cell>
          <cell r="Q218" t="str">
            <v>N/A</v>
          </cell>
          <cell r="R218">
            <v>78181500</v>
          </cell>
          <cell r="S218" t="str">
            <v>Prestacion de Servicios</v>
          </cell>
          <cell r="T218" t="str">
            <v>Secretaria General</v>
          </cell>
          <cell r="U218" t="str">
            <v>CARLOS ENRIQUE BALLESTEROS AMAYA</v>
          </cell>
          <cell r="V218">
            <v>80825216</v>
          </cell>
          <cell r="W218">
            <v>5</v>
          </cell>
          <cell r="X218">
            <v>45826</v>
          </cell>
          <cell r="Y218">
            <v>25025</v>
          </cell>
          <cell r="Z218">
            <v>15000000</v>
          </cell>
          <cell r="AA218">
            <v>45768</v>
          </cell>
          <cell r="AB218" t="str">
            <v>N/A</v>
          </cell>
          <cell r="AC218">
            <v>45819</v>
          </cell>
          <cell r="AD218">
            <v>6</v>
          </cell>
          <cell r="AE218">
            <v>24</v>
          </cell>
          <cell r="AF218">
            <v>204</v>
          </cell>
          <cell r="AG218">
            <v>0</v>
          </cell>
          <cell r="AH218">
            <v>15000000</v>
          </cell>
          <cell r="AI218">
            <v>15000000</v>
          </cell>
          <cell r="AJ218" t="str">
            <v>NO</v>
          </cell>
          <cell r="AK218" t="str">
            <v>34025</v>
          </cell>
          <cell r="AL218">
            <v>15000000</v>
          </cell>
          <cell r="AM218">
            <v>45820</v>
          </cell>
          <cell r="AN218" t="str">
            <v>A-02-02-02-008-007</v>
          </cell>
          <cell r="AO218" t="str">
            <v>SERVICIOS DE MANTENIMIENTO, REPARACIÓN E INSTALACIÓN (EXCEPTO SERVICIOS DE CONSTRUCCIÓN)</v>
          </cell>
          <cell r="AP218" t="str">
            <v>Funcionamiento</v>
          </cell>
          <cell r="AQ218" t="str">
            <v>SEC-25-028</v>
          </cell>
          <cell r="AR218">
            <v>45826</v>
          </cell>
          <cell r="AS218">
            <v>46022</v>
          </cell>
          <cell r="AV218" t="str">
            <v>Ejecucion</v>
          </cell>
        </row>
        <row r="219">
          <cell r="B219" t="str">
            <v>CD-218-2025</v>
          </cell>
          <cell r="C219" t="str">
            <v>LAURA VIVIANA HEREDIA BUITRAGO</v>
          </cell>
          <cell r="D219" t="str">
            <v>PRESTAR SUS SERVICIOS PROFESIONALES PARA APOYAR A LA OFICINA DE PLANEACIÓN Y SISTEMAS EN EL DISEÑO DE SERVICIOS QUE PERMITA EL FORTALECIMIENTO DEL COMPONENTE TI, ASÍ COMO APOYAR LOS PROCESOS DE TRANSFORMACIÓN DIGITAL QUE SE GESTIONEN EN LA SUPERINTENDENCIA DE LA ECONOMÍA SOLIDARIA</v>
          </cell>
          <cell r="E219" t="str">
            <v>Persona Natural</v>
          </cell>
          <cell r="F219" t="str">
            <v>Cedula</v>
          </cell>
          <cell r="G219">
            <v>1032487977</v>
          </cell>
          <cell r="H219" t="str">
            <v>Femenino</v>
          </cell>
          <cell r="I219">
            <v>8</v>
          </cell>
          <cell r="J219">
            <v>3112627722</v>
          </cell>
          <cell r="K219" t="str">
            <v xml:space="preserve">lau_heredia99@hotmail.com
</v>
          </cell>
          <cell r="L219" t="str">
            <v>Sanitas</v>
          </cell>
          <cell r="M219" t="str">
            <v>Colpensiones</v>
          </cell>
          <cell r="N219" t="str">
            <v>Positiva</v>
          </cell>
          <cell r="O219" t="str">
            <v>Profesional Especializado</v>
          </cell>
          <cell r="P219" t="str">
            <v>Psicologa</v>
          </cell>
          <cell r="Q219" t="str">
            <v>No</v>
          </cell>
          <cell r="R219">
            <v>80111600</v>
          </cell>
          <cell r="S219" t="str">
            <v>Prestacion de Servicios Profesionales</v>
          </cell>
          <cell r="T219" t="str">
            <v>Planeacion y Sistemas</v>
          </cell>
          <cell r="U219" t="str">
            <v>ANGELICA MARIA ZAMORA ACOSTA</v>
          </cell>
          <cell r="V219">
            <v>1070751391</v>
          </cell>
          <cell r="W219" t="str">
            <v>2</v>
          </cell>
          <cell r="X219">
            <v>45821</v>
          </cell>
          <cell r="Y219">
            <v>26325</v>
          </cell>
          <cell r="Z219">
            <v>35000000</v>
          </cell>
          <cell r="AA219">
            <v>45818</v>
          </cell>
          <cell r="AB219" t="str">
            <v>N/A</v>
          </cell>
          <cell r="AC219">
            <v>45820</v>
          </cell>
          <cell r="AD219">
            <v>6</v>
          </cell>
          <cell r="AE219">
            <v>0</v>
          </cell>
          <cell r="AF219">
            <v>180</v>
          </cell>
          <cell r="AG219">
            <v>5000000</v>
          </cell>
          <cell r="AH219">
            <v>33000000</v>
          </cell>
          <cell r="AI219">
            <v>33000000</v>
          </cell>
          <cell r="AJ219" t="str">
            <v>NO</v>
          </cell>
          <cell r="AK219" t="str">
            <v>34125</v>
          </cell>
          <cell r="AL219">
            <v>33000000</v>
          </cell>
          <cell r="AM219">
            <v>45820</v>
          </cell>
          <cell r="AN219" t="str">
            <v>C-1399-1000-9-803001-1399064-02</v>
          </cell>
          <cell r="AO219" t="str">
            <v>ADQUIS. DE BYS - DOCUMENTO PARA LA PLANEACIÓN ESTRATÉGICA EN TI - FORTALECIMIENTO DE LA INFRAESTRUCTURA Y SERVICIOS TECNOLÓGICOS DE LA SUPERINTENDENCIA DE LA ECONOMÍA SOLIDARIA NACIONAL</v>
          </cell>
          <cell r="AP219" t="str">
            <v>Inversion</v>
          </cell>
          <cell r="AQ219" t="str">
            <v>PLA-25-079</v>
          </cell>
          <cell r="AR219">
            <v>45821</v>
          </cell>
          <cell r="AS219">
            <v>46022</v>
          </cell>
          <cell r="AV219" t="str">
            <v>Ejecucion</v>
          </cell>
        </row>
        <row r="220">
          <cell r="B220" t="str">
            <v>CD-219-2025</v>
          </cell>
          <cell r="C220" t="str">
            <v>JOHN MARIO MORALES ARISTIZABAL</v>
          </cell>
          <cell r="D220" t="str">
            <v>PRESTACIÓN DE SERVICIOS PROFESIONALES PARA APOYAR A LA SUPERINTENDENCIA DE LA ECONOMÍA SOLIDARIA EN EL SEGUIMIENTO AL PROYECTO DE INVERSIÓN DE FORTALECIMIENTO DE LA ARQUITECTURA TECNOLÓGICA DE LA ENTIDAD, ASÍ COMO A LAS GESTIONES ADMINISTRATIVAS Y DE SEGUIMIENTO QUE SE REQUIERAN</v>
          </cell>
          <cell r="E220" t="str">
            <v>Persona Natural</v>
          </cell>
          <cell r="F220" t="str">
            <v>Cedula</v>
          </cell>
          <cell r="G220">
            <v>98493656</v>
          </cell>
          <cell r="H220" t="str">
            <v>Masculino</v>
          </cell>
          <cell r="I220">
            <v>2</v>
          </cell>
          <cell r="J220">
            <v>5581684</v>
          </cell>
          <cell r="K220" t="str">
            <v>jmmoralesa@gmail.com</v>
          </cell>
          <cell r="L220" t="str">
            <v>Sura</v>
          </cell>
          <cell r="M220" t="str">
            <v>Colpensiones</v>
          </cell>
          <cell r="N220" t="str">
            <v>Positiva</v>
          </cell>
          <cell r="O220" t="str">
            <v>Profesional Especializado</v>
          </cell>
          <cell r="P220" t="str">
            <v>Administrador de empresas</v>
          </cell>
          <cell r="Q220" t="str">
            <v>No</v>
          </cell>
          <cell r="R220">
            <v>80111600</v>
          </cell>
          <cell r="S220" t="str">
            <v>Prestacion de Servicios Profesionales</v>
          </cell>
          <cell r="T220" t="str">
            <v>Despacho</v>
          </cell>
          <cell r="U220" t="str">
            <v>NADIA PIEDAD IBARGUEN MOSQUERA</v>
          </cell>
          <cell r="V220">
            <v>35851659</v>
          </cell>
          <cell r="W220" t="str">
            <v>1</v>
          </cell>
          <cell r="X220">
            <v>45824</v>
          </cell>
          <cell r="Y220">
            <v>26225</v>
          </cell>
          <cell r="Z220">
            <v>42000000</v>
          </cell>
          <cell r="AA220">
            <v>45818</v>
          </cell>
          <cell r="AB220" t="str">
            <v>N/A</v>
          </cell>
          <cell r="AC220">
            <v>45820</v>
          </cell>
          <cell r="AD220">
            <v>6</v>
          </cell>
          <cell r="AE220">
            <v>0</v>
          </cell>
          <cell r="AF220">
            <v>180</v>
          </cell>
          <cell r="AG220">
            <v>7000000</v>
          </cell>
          <cell r="AH220">
            <v>42000000</v>
          </cell>
          <cell r="AI220">
            <v>42000000</v>
          </cell>
          <cell r="AJ220" t="str">
            <v>NO</v>
          </cell>
          <cell r="AK220" t="str">
            <v>34425</v>
          </cell>
          <cell r="AL220">
            <v>42000000</v>
          </cell>
          <cell r="AM220">
            <v>45824</v>
          </cell>
          <cell r="AN220" t="str">
            <v>C-1399-1000-9-803001-1399064-02</v>
          </cell>
          <cell r="AO220" t="str">
            <v>ADQUIS. DE BYS - DOCUMENTO
PARA LA PLANEACIÓN
ESTRATÉGICA EN TI -
FORTALECIMIENTO DE LA
INFRAESTRUCTURA Y SERVICIOS
TECNOLÓGICOS DE LA
SUPERINTENDENCIA DE LA
ECONOMÍA SOLIDARIA NACIONAL</v>
          </cell>
          <cell r="AP220" t="str">
            <v>Inversion</v>
          </cell>
          <cell r="AQ220" t="str">
            <v>PLA-25-057</v>
          </cell>
          <cell r="AR220">
            <v>45824</v>
          </cell>
          <cell r="AS220">
            <v>46006</v>
          </cell>
          <cell r="AV220" t="str">
            <v>Ejecucion</v>
          </cell>
        </row>
        <row r="221">
          <cell r="B221" t="str">
            <v>CD-220-2025</v>
          </cell>
          <cell r="C221" t="str">
            <v>ANGELA PATRICIA PARRA GONZALEZ</v>
          </cell>
          <cell r="D221" t="str">
            <v>PRESTACIÓN DE SERVICIOS PARA APOYAR LOS PROCESOS ADMINISTRATIVOS Y DE SEGUIMIENTO QUE PERMITAN EL CUMPLIMIENTO DEL MARCO ESTRATÉGICO RELACIONADO CON EL COMPONENTE DE TECNOLOGÍAS DE LA INFORMACIÓN DE LA SUPERINTENDENCIA DE LA ECONOMÍA SOLIDARIA</v>
          </cell>
          <cell r="E221" t="str">
            <v>Persona Natural</v>
          </cell>
          <cell r="F221" t="str">
            <v>Cedula</v>
          </cell>
          <cell r="G221">
            <v>52739117</v>
          </cell>
          <cell r="H221" t="str">
            <v>Femenino</v>
          </cell>
          <cell r="I221">
            <v>5</v>
          </cell>
          <cell r="J221">
            <v>3506330161</v>
          </cell>
          <cell r="K221" t="str">
            <v>angel.parrag2013@gmail.com</v>
          </cell>
          <cell r="L221" t="str">
            <v>Salud Total</v>
          </cell>
          <cell r="M221" t="str">
            <v>Porvenir</v>
          </cell>
          <cell r="N221" t="str">
            <v>Positiva</v>
          </cell>
          <cell r="O221" t="str">
            <v xml:space="preserve">Tecnico </v>
          </cell>
          <cell r="P221" t="str">
            <v>Enfermera</v>
          </cell>
          <cell r="Q221" t="str">
            <v>No</v>
          </cell>
          <cell r="R221">
            <v>80111600</v>
          </cell>
          <cell r="S221" t="str">
            <v>Prestacion de Servicios de apoyo</v>
          </cell>
          <cell r="T221" t="str">
            <v>Despacho</v>
          </cell>
          <cell r="U221" t="str">
            <v>NADIA PIEDAD IBARGUEN MOSQUERA</v>
          </cell>
          <cell r="V221">
            <v>35851659</v>
          </cell>
          <cell r="W221" t="str">
            <v>1</v>
          </cell>
          <cell r="X221">
            <v>45824</v>
          </cell>
          <cell r="Y221">
            <v>26125</v>
          </cell>
          <cell r="Z221">
            <v>21000000</v>
          </cell>
          <cell r="AA221">
            <v>45818</v>
          </cell>
          <cell r="AB221" t="str">
            <v>N/A</v>
          </cell>
          <cell r="AC221">
            <v>45820</v>
          </cell>
          <cell r="AD221">
            <v>6</v>
          </cell>
          <cell r="AE221">
            <v>0</v>
          </cell>
          <cell r="AF221">
            <v>180</v>
          </cell>
          <cell r="AG221">
            <v>3500000</v>
          </cell>
          <cell r="AH221">
            <v>21000000</v>
          </cell>
          <cell r="AI221">
            <v>21000000</v>
          </cell>
          <cell r="AJ221" t="str">
            <v>NO</v>
          </cell>
          <cell r="AK221" t="str">
            <v>34325</v>
          </cell>
          <cell r="AL221">
            <v>21000000</v>
          </cell>
          <cell r="AM221">
            <v>45824</v>
          </cell>
          <cell r="AN221" t="str">
            <v>C-1399-1000-9-803001-1399064-02</v>
          </cell>
          <cell r="AO221" t="str">
            <v>ADQUIS. DE BYS - DOCUMENTO PARA LA PLANEACIÓN ESTRATÉGICA EN TI - FORTALECIMIENTO DE LA INFRAESTRUCTURA Y SERVICIOS TECNOLÓGICOS DE LA SUPERINTENDENCIA DE LA ECONOMÍA SOLIDARIA NACIONAL</v>
          </cell>
          <cell r="AP221" t="str">
            <v>Inversion</v>
          </cell>
          <cell r="AQ221" t="str">
            <v>PLA-25-056</v>
          </cell>
          <cell r="AR221">
            <v>45824</v>
          </cell>
          <cell r="AS221">
            <v>46006</v>
          </cell>
          <cell r="AV221" t="str">
            <v>Ejecucion</v>
          </cell>
        </row>
        <row r="222">
          <cell r="B222" t="str">
            <v>CD-221-2025</v>
          </cell>
          <cell r="C222" t="str">
            <v>CARLOS ARTURO GUAMANGA CHILITO</v>
          </cell>
          <cell r="D222" t="str">
            <v>CANCELADO</v>
          </cell>
          <cell r="E222" t="str">
            <v>CANCELADO</v>
          </cell>
          <cell r="F222" t="str">
            <v>CANCELADO</v>
          </cell>
          <cell r="G222" t="str">
            <v>CANCELADO</v>
          </cell>
          <cell r="H222" t="str">
            <v>CANCELADO</v>
          </cell>
          <cell r="I222" t="str">
            <v>CANCELADO</v>
          </cell>
          <cell r="P222" t="str">
            <v>Ingeniero de Sistemas</v>
          </cell>
          <cell r="Q222" t="str">
            <v>No</v>
          </cell>
          <cell r="R222">
            <v>80111600</v>
          </cell>
          <cell r="S222" t="str">
            <v>Prestacion de Servicios Profesionales</v>
          </cell>
          <cell r="T222" t="str">
            <v>Planeacion y Sistemas</v>
          </cell>
          <cell r="U222" t="str">
            <v>ANGELICA MARIA ZAMORA ACOSTA</v>
          </cell>
          <cell r="V222">
            <v>1070751391</v>
          </cell>
          <cell r="W222" t="str">
            <v>2</v>
          </cell>
          <cell r="X222">
            <v>45821</v>
          </cell>
          <cell r="Y222">
            <v>26425</v>
          </cell>
          <cell r="Z222" t="str">
            <v>$45.925.000/ $32.825.000</v>
          </cell>
          <cell r="AA222">
            <v>45818</v>
          </cell>
          <cell r="AB222" t="str">
            <v>N/A</v>
          </cell>
          <cell r="AC222">
            <v>45820</v>
          </cell>
          <cell r="AD222">
            <v>6</v>
          </cell>
          <cell r="AE222">
            <v>18</v>
          </cell>
          <cell r="AF222">
            <v>198</v>
          </cell>
          <cell r="AG222">
            <v>10500000</v>
          </cell>
          <cell r="AH222">
            <v>69300000</v>
          </cell>
          <cell r="AI222">
            <v>69300000</v>
          </cell>
          <cell r="AJ222" t="str">
            <v>NO</v>
          </cell>
          <cell r="AK222" t="str">
            <v>34225</v>
          </cell>
          <cell r="AL222" t="str">
            <v>$36.475.000 /$32.825.000</v>
          </cell>
          <cell r="AM222">
            <v>45821</v>
          </cell>
          <cell r="AN222" t="str">
            <v>C-1399-1000-9-803001-1399064-02/  C-1399-1000-9-803001-1399065-02</v>
          </cell>
          <cell r="AO222" t="str">
            <v>ADQUIS. DE BYS - DOCUMENTO PARA LA PLANEACIÓN ESTRATÉGICA EN TI - FORTALECIMIENTO DE LA INFRAESTRUCTURA Y SERVICIOS TECNOLÓGICOS DE LA SUPERINTENDENCIA DE LA ECONOMÍA SOLIDARIA NACIONAL/  ADQUIS. DE BYS - SERVICIOS TECNOLÓGICOS - FORTALECIMIENTO DE LA INFRAESTRUCTURA Y SERVICIOS TECNOLÓGICOS DE LA SUPERINTENDENCIA DE LA ECONOMÍA SOLIDARIA NACIONAL</v>
          </cell>
          <cell r="AP222" t="str">
            <v>Inversion</v>
          </cell>
          <cell r="AQ222" t="str">
            <v>PLA-25-076, PLA-25-076-1</v>
          </cell>
          <cell r="AR222">
            <v>45821</v>
          </cell>
          <cell r="AS222">
            <v>46022</v>
          </cell>
          <cell r="AU222">
            <v>45826</v>
          </cell>
          <cell r="AV222" t="str">
            <v>Terminacion anticipada y liquidacion</v>
          </cell>
        </row>
        <row r="223">
          <cell r="B223" t="str">
            <v>CD-222-2025</v>
          </cell>
          <cell r="C223" t="str">
            <v>PAOLA ANDREA MENA REVELO</v>
          </cell>
          <cell r="D223" t="str">
            <v>PRESTACIÓN DE SERVICIOS PROFESIONALES PARA APOYAR EL DESARROLLO DE ACTIVIDADES RELACIONADAS CON LA GESTIÓN Y TRAMITE DE LAS PQRSDF RECIBIDAS EN LA DELEGATURA PARA LA SUPERVISIÓN DE LA ACTIVIDAD FINANCIERA EN EL COOPERATIVISMO</v>
          </cell>
          <cell r="E223" t="str">
            <v>Persona Natural</v>
          </cell>
          <cell r="F223" t="str">
            <v>Cedula</v>
          </cell>
          <cell r="G223">
            <v>1020728658</v>
          </cell>
          <cell r="H223" t="str">
            <v>Femenino</v>
          </cell>
          <cell r="I223">
            <v>5</v>
          </cell>
          <cell r="J223">
            <v>3155088940</v>
          </cell>
          <cell r="K223" t="str">
            <v>pamenarjuridica@gmail.com</v>
          </cell>
          <cell r="L223" t="str">
            <v>Compensar</v>
          </cell>
          <cell r="M223" t="str">
            <v>Colpensiones</v>
          </cell>
          <cell r="N223" t="str">
            <v>Positiva</v>
          </cell>
          <cell r="O223" t="str">
            <v>Profesional Especializado</v>
          </cell>
          <cell r="P223" t="str">
            <v>Abogada</v>
          </cell>
          <cell r="Q223" t="str">
            <v>No</v>
          </cell>
          <cell r="R223">
            <v>80111600</v>
          </cell>
          <cell r="S223" t="str">
            <v>Prestacion de Servicios Profesionales</v>
          </cell>
          <cell r="T223" t="str">
            <v>Delegatura Financiera</v>
          </cell>
          <cell r="U223" t="str">
            <v>CINDY LORENA CARDENAS GALLEGO</v>
          </cell>
          <cell r="V223">
            <v>1001294054</v>
          </cell>
          <cell r="W223">
            <v>3</v>
          </cell>
          <cell r="X223">
            <v>45825</v>
          </cell>
          <cell r="Y223">
            <v>6325</v>
          </cell>
          <cell r="Z223">
            <v>60655833</v>
          </cell>
          <cell r="AA223">
            <v>45666</v>
          </cell>
          <cell r="AB223" t="str">
            <v>N/A</v>
          </cell>
          <cell r="AC223">
            <v>45824</v>
          </cell>
          <cell r="AD223">
            <v>6</v>
          </cell>
          <cell r="AE223">
            <v>15</v>
          </cell>
          <cell r="AF223">
            <v>195</v>
          </cell>
          <cell r="AG223">
            <v>5685000</v>
          </cell>
          <cell r="AH223">
            <v>36952500</v>
          </cell>
          <cell r="AI223">
            <v>36952500</v>
          </cell>
          <cell r="AJ223" t="str">
            <v>NO</v>
          </cell>
          <cell r="AK223" t="str">
            <v>34525</v>
          </cell>
          <cell r="AL223">
            <v>36952000</v>
          </cell>
          <cell r="AM223">
            <v>45824</v>
          </cell>
          <cell r="AN223" t="str">
            <v>C-1304-1000-9-803001-1304036-02</v>
          </cell>
          <cell r="AO223" t="str">
            <v>ADQUIS. DE BYS - SERVICIO DE SEGUIMIENTO - FORTALECIMIENTO DE LAS CAPACIDADES PARA EJERCER LA LABOR DE SUPERVISIÓN A LAS ORGANIZACIONES VIGILADAS POR LA SUPERINTENDENCIA DE LA ECONOMÍA SOLIDARIA A NIVEL NACIONAL|</v>
          </cell>
          <cell r="AP223" t="str">
            <v>Inversion</v>
          </cell>
          <cell r="AQ223" t="str">
            <v>DLF-25-021</v>
          </cell>
          <cell r="AR223">
            <v>45824</v>
          </cell>
          <cell r="AS223">
            <v>46022</v>
          </cell>
          <cell r="AV223" t="str">
            <v>Ejecucion</v>
          </cell>
        </row>
        <row r="224">
          <cell r="B224" t="str">
            <v>CD-223-2025</v>
          </cell>
          <cell r="C224" t="str">
            <v>LUIS FELIPE NEGRETE BALLESTEROS</v>
          </cell>
          <cell r="D224" t="str">
            <v>PRESTACIÓN DE SERVICIOS PROFESIONALES DE APOYO JURÍDICO A LA GESTIÓN CONTRACTUAL A CARGO DE LA SECRETARIA GENERAL, EN LAS FASES PRECONTRACTUAL, CONTRACTUAL Y POSTCONTRACTUAL, EN QUE SEA PARTE LA ENTIDAD, DE CONFORMIDAD CON LAS OBLIGACIONES.</v>
          </cell>
          <cell r="E224" t="str">
            <v>Persona Natural</v>
          </cell>
          <cell r="F224" t="str">
            <v>Cedula</v>
          </cell>
          <cell r="G224">
            <v>1045742654</v>
          </cell>
          <cell r="H224" t="str">
            <v>Masculino</v>
          </cell>
          <cell r="I224">
            <v>5</v>
          </cell>
          <cell r="J224">
            <v>3228640934</v>
          </cell>
          <cell r="K224" t="str">
            <v>luisnegrete96@hotmail.com</v>
          </cell>
          <cell r="L224" t="str">
            <v>Sanitas</v>
          </cell>
          <cell r="M224" t="str">
            <v>Colpensiones</v>
          </cell>
          <cell r="N224" t="str">
            <v>Positiva</v>
          </cell>
          <cell r="O224" t="str">
            <v>Profesional Especializado</v>
          </cell>
          <cell r="P224" t="str">
            <v>Abogado</v>
          </cell>
          <cell r="Q224" t="str">
            <v>No</v>
          </cell>
          <cell r="R224">
            <v>80111600</v>
          </cell>
          <cell r="S224" t="str">
            <v>Prestacion de Servicios Profesionales</v>
          </cell>
          <cell r="T224" t="str">
            <v>Secretaria General</v>
          </cell>
          <cell r="U224" t="str">
            <v>IVAN MAURICIO ALEMAN PEÑARANDA</v>
          </cell>
          <cell r="V224">
            <v>12598016</v>
          </cell>
          <cell r="W224" t="str">
            <v>8</v>
          </cell>
          <cell r="X224">
            <v>45826</v>
          </cell>
          <cell r="Y224">
            <v>1425</v>
          </cell>
          <cell r="Z224">
            <v>60000000</v>
          </cell>
          <cell r="AA224">
            <v>45664</v>
          </cell>
          <cell r="AB224" t="str">
            <v>N/A</v>
          </cell>
          <cell r="AC224">
            <v>45825</v>
          </cell>
          <cell r="AD224">
            <v>5</v>
          </cell>
          <cell r="AE224">
            <v>0</v>
          </cell>
          <cell r="AF224">
            <v>150</v>
          </cell>
          <cell r="AG224">
            <v>6000000</v>
          </cell>
          <cell r="AH224">
            <v>30000000</v>
          </cell>
          <cell r="AI224">
            <v>2600000</v>
          </cell>
          <cell r="AJ224" t="str">
            <v>NO</v>
          </cell>
          <cell r="AK224" t="str">
            <v>34625</v>
          </cell>
          <cell r="AL224">
            <v>30000000</v>
          </cell>
          <cell r="AM224">
            <v>45826</v>
          </cell>
          <cell r="AN224" t="str">
            <v>A-02-02-02-008-002</v>
          </cell>
          <cell r="AO224" t="str">
            <v>SERVICIOS
JURÍDICOS Y CONTABLES</v>
          </cell>
          <cell r="AP224" t="str">
            <v>Funcionamiento</v>
          </cell>
          <cell r="AQ224" t="str">
            <v>SEC-25-010</v>
          </cell>
          <cell r="AR224">
            <v>45826</v>
          </cell>
          <cell r="AS224">
            <v>45978</v>
          </cell>
          <cell r="AU224">
            <v>45838</v>
          </cell>
          <cell r="AV224" t="str">
            <v>Terminacion anticipada y liquidacion</v>
          </cell>
        </row>
        <row r="225">
          <cell r="B225" t="str">
            <v>CD-224-2025</v>
          </cell>
          <cell r="C225" t="str">
            <v>JORGE ANDRES TAMAYO CASTAÑEDA</v>
          </cell>
          <cell r="D225" t="str">
            <v>PRESTACIÓN DE SERVICIOS PROFESIONALES DE APOYO JURÍDICO A LA GESTIÓN CONTRACTUAL A CARGO DE LA SECRETARIA GENERAL, EN LAS FASES PRECONTRACTUAL, CONTRACTUAL Y POSTCONTRACTUAL, EN QUE SEA PARTE LA ENTIDAD, DE CONFORMIDAD CON LAS OBLIGACIONES</v>
          </cell>
          <cell r="E225" t="str">
            <v>Persona Natural</v>
          </cell>
          <cell r="F225" t="str">
            <v>Cedula</v>
          </cell>
          <cell r="G225">
            <v>80123948</v>
          </cell>
          <cell r="H225" t="str">
            <v>Masculino</v>
          </cell>
          <cell r="I225">
            <v>6</v>
          </cell>
          <cell r="J225">
            <v>3124058050</v>
          </cell>
          <cell r="K225" t="str">
            <v>andresjatc2014@hotmail.com</v>
          </cell>
          <cell r="L225" t="str">
            <v>Compensar</v>
          </cell>
          <cell r="M225" t="str">
            <v>Porvenir</v>
          </cell>
          <cell r="N225" t="str">
            <v>Positiva</v>
          </cell>
          <cell r="O225" t="str">
            <v>Profesional Especializado</v>
          </cell>
          <cell r="P225" t="str">
            <v>Abogado</v>
          </cell>
          <cell r="Q225" t="str">
            <v>No</v>
          </cell>
          <cell r="R225">
            <v>80111600</v>
          </cell>
          <cell r="S225" t="str">
            <v>Prestacion de Servicios Profesionales</v>
          </cell>
          <cell r="T225" t="str">
            <v>Secretaria General</v>
          </cell>
          <cell r="U225" t="str">
            <v>IVAN MAURICIO ALEMAN PEÑARANDA</v>
          </cell>
          <cell r="V225">
            <v>12598016</v>
          </cell>
          <cell r="W225" t="str">
            <v>8</v>
          </cell>
          <cell r="X225">
            <v>45826</v>
          </cell>
          <cell r="Y225">
            <v>1225</v>
          </cell>
          <cell r="Z225">
            <v>60000000</v>
          </cell>
          <cell r="AA225">
            <v>45664</v>
          </cell>
          <cell r="AB225" t="str">
            <v>N/A</v>
          </cell>
          <cell r="AC225">
            <v>45825</v>
          </cell>
          <cell r="AD225">
            <v>5</v>
          </cell>
          <cell r="AE225">
            <v>0</v>
          </cell>
          <cell r="AF225">
            <v>150</v>
          </cell>
          <cell r="AG225">
            <v>6000000</v>
          </cell>
          <cell r="AH225">
            <v>30000000</v>
          </cell>
          <cell r="AI225">
            <v>38600000</v>
          </cell>
          <cell r="AJ225" t="str">
            <v>NO</v>
          </cell>
          <cell r="AK225" t="str">
            <v>34725</v>
          </cell>
          <cell r="AL225">
            <v>30000000</v>
          </cell>
          <cell r="AM225">
            <v>45826</v>
          </cell>
          <cell r="AN225" t="str">
            <v>A-02-02-02-008-002</v>
          </cell>
          <cell r="AO225" t="str">
            <v>SERVICIOS
JURÍDICOS Y CONTABLES</v>
          </cell>
          <cell r="AP225" t="str">
            <v>Funcionamiento</v>
          </cell>
          <cell r="AQ225" t="str">
            <v>SEC-25-008</v>
          </cell>
          <cell r="AR225">
            <v>45826</v>
          </cell>
          <cell r="AS225">
            <v>45978</v>
          </cell>
          <cell r="AT225" t="str">
            <v>31/12/0202</v>
          </cell>
          <cell r="AV225" t="str">
            <v>Ejecucion</v>
          </cell>
          <cell r="AW225" t="str">
            <v>Adicion y Prorroga</v>
          </cell>
          <cell r="AX225">
            <v>45950</v>
          </cell>
          <cell r="AY225">
            <v>1225</v>
          </cell>
          <cell r="AZ225">
            <v>60000000</v>
          </cell>
          <cell r="BA225">
            <v>45664</v>
          </cell>
          <cell r="BB225">
            <v>34725</v>
          </cell>
          <cell r="BC225">
            <v>8600000</v>
          </cell>
          <cell r="BD225">
            <v>45952</v>
          </cell>
          <cell r="BE225">
            <v>8600000</v>
          </cell>
          <cell r="BF225" t="str">
            <v>1 MES Y 13 DIAS</v>
          </cell>
          <cell r="BG225">
            <v>45979</v>
          </cell>
          <cell r="BH225">
            <v>46022</v>
          </cell>
        </row>
        <row r="226">
          <cell r="B226" t="str">
            <v>CD-225-2025</v>
          </cell>
          <cell r="C226" t="str">
            <v>ELIANA MAGALY GARZON ORDOÑEZ</v>
          </cell>
          <cell r="D226" t="str">
            <v>PRESTACIÓN DE SERVICIOS PROFESIONALES PARA EL ACOMPAÑAMIENTO EN EL CONTROL, SEGUIMIENTO, Y EVALUACION DE LA APLICABILIDAD DE LOS SISTEMAS DE GESTIÓN DE MANERA TRANSVERSAL PARA LA SECRETARIA GENERAL.</v>
          </cell>
          <cell r="E226" t="str">
            <v>Persona Natural</v>
          </cell>
          <cell r="F226" t="str">
            <v>Cedula</v>
          </cell>
          <cell r="G226">
            <v>52425331</v>
          </cell>
          <cell r="H226" t="str">
            <v>Femenino</v>
          </cell>
          <cell r="I226">
            <v>7</v>
          </cell>
          <cell r="J226">
            <v>7581651</v>
          </cell>
          <cell r="K226" t="str">
            <v>elicjmb@gmail.com</v>
          </cell>
          <cell r="L226" t="str">
            <v>Compensar</v>
          </cell>
          <cell r="M226" t="str">
            <v>Colpensiones</v>
          </cell>
          <cell r="N226" t="str">
            <v>Positiva</v>
          </cell>
          <cell r="O226" t="str">
            <v>Profesional Especializado</v>
          </cell>
          <cell r="P226" t="str">
            <v>Administrador de empresas</v>
          </cell>
          <cell r="Q226" t="str">
            <v>No</v>
          </cell>
          <cell r="R226">
            <v>80111600</v>
          </cell>
          <cell r="S226" t="str">
            <v>Prestacion de Servicios Profesionales</v>
          </cell>
          <cell r="T226" t="str">
            <v>Secretaria General</v>
          </cell>
          <cell r="U226" t="str">
            <v>IVAN MAURICIO ALEMAN PEÑARANDA</v>
          </cell>
          <cell r="V226">
            <v>12598016</v>
          </cell>
          <cell r="W226" t="str">
            <v>8</v>
          </cell>
          <cell r="X226">
            <v>45826</v>
          </cell>
          <cell r="Y226">
            <v>5325</v>
          </cell>
          <cell r="Z226">
            <v>60000000</v>
          </cell>
          <cell r="AA226">
            <v>45665</v>
          </cell>
          <cell r="AB226" t="str">
            <v>N/A</v>
          </cell>
          <cell r="AC226">
            <v>45825</v>
          </cell>
          <cell r="AD226">
            <v>5</v>
          </cell>
          <cell r="AE226">
            <v>0</v>
          </cell>
          <cell r="AF226">
            <v>150</v>
          </cell>
          <cell r="AG226">
            <v>6000000</v>
          </cell>
          <cell r="AH226">
            <v>30000000</v>
          </cell>
          <cell r="AI226">
            <v>38600000</v>
          </cell>
          <cell r="AJ226" t="str">
            <v>NO</v>
          </cell>
          <cell r="AK226" t="str">
            <v>34825</v>
          </cell>
          <cell r="AL226">
            <v>30000000</v>
          </cell>
          <cell r="AM226">
            <v>45826</v>
          </cell>
          <cell r="AN226" t="str">
            <v>A-02-02-02-008-003</v>
          </cell>
          <cell r="AO226" t="str">
            <v>SERVICIOS PROFESIONALES, CIENTÍFICOS Y TÉCNICOS (EXCEPTO LOS SERVICIOS DE INVESTIGACION, URBANISMO, JURÍDICOS Y DE CONTABILIDAD)</v>
          </cell>
          <cell r="AP226" t="str">
            <v>Funcionamiento</v>
          </cell>
          <cell r="AQ226" t="str">
            <v>SEC-25-006</v>
          </cell>
          <cell r="AR226">
            <v>45826</v>
          </cell>
          <cell r="AS226">
            <v>45978</v>
          </cell>
          <cell r="AT226">
            <v>46022</v>
          </cell>
          <cell r="AV226" t="str">
            <v>Ejecucion</v>
          </cell>
          <cell r="AW226" t="str">
            <v>Adicion y Prorroga</v>
          </cell>
          <cell r="AX226">
            <v>45933</v>
          </cell>
          <cell r="AY226">
            <v>5325</v>
          </cell>
          <cell r="AZ226">
            <v>5200000</v>
          </cell>
          <cell r="BA226">
            <v>45930</v>
          </cell>
          <cell r="BB226">
            <v>34825</v>
          </cell>
          <cell r="BC226">
            <v>8600000</v>
          </cell>
          <cell r="BD226">
            <v>45939</v>
          </cell>
          <cell r="BE226">
            <v>8600000</v>
          </cell>
          <cell r="BF226" t="str">
            <v>1 MES Y 13 DIAS</v>
          </cell>
          <cell r="BG226">
            <v>45979</v>
          </cell>
          <cell r="BH226">
            <v>46022</v>
          </cell>
        </row>
        <row r="227">
          <cell r="B227" t="str">
            <v>CD-226-2025</v>
          </cell>
          <cell r="C227" t="str">
            <v>YOCELYN DANIELA ALVIS CONSTANTE</v>
          </cell>
          <cell r="D227" t="str">
            <v>PRESTACIÓN DE SERVICIOS TECNOLÓGICOS PARA EL APOYO EN LA ELABORACIÓN, REVISIÓN Y SEGUIMIENTO DE LA NÓMINA, ASÍ COMO EN EL REGISTRO Y TRÁMITE DE COMISIONES DE SERVICIO, ADEMÁS DEL SOPORTE EN EL SEGUIMIENTO DE LOS SISTEMAS DE GESTIÓN DE LA SECRETARÍA GENERAL</v>
          </cell>
          <cell r="E227" t="str">
            <v>Persona Natural</v>
          </cell>
          <cell r="F227" t="str">
            <v>Cedula</v>
          </cell>
          <cell r="G227">
            <v>1082947933</v>
          </cell>
          <cell r="H227" t="str">
            <v>Femenino</v>
          </cell>
          <cell r="I227">
            <v>0</v>
          </cell>
          <cell r="J227">
            <v>3002468337</v>
          </cell>
          <cell r="K227" t="str">
            <v xml:space="preserve">yocelynalvisconstante@gmail.com </v>
          </cell>
          <cell r="L227" t="str">
            <v>Salud Total</v>
          </cell>
          <cell r="M227" t="str">
            <v>Proteccion</v>
          </cell>
          <cell r="N227" t="str">
            <v>Positiva</v>
          </cell>
          <cell r="O227" t="str">
            <v>Profesional universitario</v>
          </cell>
          <cell r="P227" t="str">
            <v>Administradora Publica</v>
          </cell>
          <cell r="Q227" t="str">
            <v>No</v>
          </cell>
          <cell r="R227">
            <v>80111600</v>
          </cell>
          <cell r="S227" t="str">
            <v>Prestacion de Servicios Profesionales</v>
          </cell>
          <cell r="T227" t="str">
            <v>Secretaria General</v>
          </cell>
          <cell r="U227" t="str">
            <v>JORGE ALBERTO CUZA PEÑARANDA</v>
          </cell>
          <cell r="V227">
            <v>1082867122</v>
          </cell>
          <cell r="W227">
            <v>0</v>
          </cell>
          <cell r="X227">
            <v>45828</v>
          </cell>
          <cell r="Y227">
            <v>26025</v>
          </cell>
          <cell r="Z227">
            <v>25066667</v>
          </cell>
          <cell r="AA227">
            <v>45818</v>
          </cell>
          <cell r="AB227" t="str">
            <v>N/A</v>
          </cell>
          <cell r="AC227">
            <v>45827</v>
          </cell>
          <cell r="AD227">
            <v>6</v>
          </cell>
          <cell r="AE227">
            <v>11</v>
          </cell>
          <cell r="AF227">
            <v>191</v>
          </cell>
          <cell r="AG227">
            <v>3669000</v>
          </cell>
          <cell r="AH227">
            <v>23359300</v>
          </cell>
          <cell r="AI227">
            <v>23359300</v>
          </cell>
          <cell r="AJ227" t="str">
            <v>NO</v>
          </cell>
          <cell r="AK227">
            <v>35425</v>
          </cell>
          <cell r="AL227">
            <v>23359300</v>
          </cell>
          <cell r="AM227">
            <v>45828</v>
          </cell>
          <cell r="AN227" t="str">
            <v>A-02-02-02-008-003</v>
          </cell>
          <cell r="AO227" t="str">
            <v>SERVICIOS
PROFESIONALES, CIENTÍFICOS Y
TÉCNICOS (EXCEPTO LOS
SERVICIOS DE INVESTIGACION,
URBANISMO, JURÍDICOS Y DE
CONTABILIDAD)</v>
          </cell>
          <cell r="AP227" t="str">
            <v>Funcionamiento</v>
          </cell>
          <cell r="AQ227" t="str">
            <v>SEC-25-076</v>
          </cell>
          <cell r="AR227">
            <v>45828</v>
          </cell>
          <cell r="AS227">
            <v>46021</v>
          </cell>
          <cell r="AV227" t="str">
            <v>Ejecucion</v>
          </cell>
        </row>
        <row r="228">
          <cell r="B228" t="str">
            <v>CD-227-2025</v>
          </cell>
          <cell r="C228" t="str">
            <v>ANDRES MARTINEZ VILLAMIL</v>
          </cell>
          <cell r="D228" t="str">
            <v>PRESTAR SERVICIOS PROFESIONALES PARA LA ACTUALIZACIÓN, SEGUIMIENTO E IMPLEMENTACIÓN DEL PLAN ESTRATÉGICO DE TECNOLOGÍAS DE LA INFORMACIÓN, EL PLAN DE CONTINUIDAD DEL NEGOCIO Y DEMÁS INSTRUMENTOS ESTRATÉGICOS QUE PERMITAN EL FORTALECIMIENTO DE LA INFRAESTRUCTURA TECNOLÓGICA DE LA ENTIDAD</v>
          </cell>
          <cell r="E228" t="str">
            <v>Persona Natural</v>
          </cell>
          <cell r="F228" t="str">
            <v>Cedula</v>
          </cell>
          <cell r="G228">
            <v>80863918</v>
          </cell>
          <cell r="H228" t="str">
            <v>Masculino</v>
          </cell>
          <cell r="I228">
            <v>1</v>
          </cell>
          <cell r="J228">
            <v>3147806388</v>
          </cell>
          <cell r="K228" t="str">
            <v>andresmar08@hotmail.com</v>
          </cell>
          <cell r="L228" t="str">
            <v>Sanitas</v>
          </cell>
          <cell r="M228" t="str">
            <v>Proteccion</v>
          </cell>
          <cell r="N228" t="str">
            <v>Positiva</v>
          </cell>
          <cell r="O228" t="str">
            <v>Profesional Especializado</v>
          </cell>
          <cell r="P228" t="str">
            <v>Ingeniero de Sistemas</v>
          </cell>
          <cell r="Q228" t="str">
            <v>No</v>
          </cell>
          <cell r="R228">
            <v>80111600</v>
          </cell>
          <cell r="S228" t="str">
            <v>Prestacion de Servicios Profesionales</v>
          </cell>
          <cell r="T228" t="str">
            <v>Planeacion y Sistemas</v>
          </cell>
          <cell r="U228" t="str">
            <v>ANGELICA MARIA ZAMORA ACOSTA</v>
          </cell>
          <cell r="V228">
            <v>1070751391</v>
          </cell>
          <cell r="W228" t="str">
            <v>2</v>
          </cell>
          <cell r="X228">
            <v>45828</v>
          </cell>
          <cell r="Y228">
            <v>26425</v>
          </cell>
          <cell r="Z228" t="str">
            <v>$45.925.000 /$32.825.000</v>
          </cell>
          <cell r="AA228">
            <v>45818</v>
          </cell>
          <cell r="AB228" t="str">
            <v>N/A</v>
          </cell>
          <cell r="AC228">
            <v>45828</v>
          </cell>
          <cell r="AD228">
            <v>6</v>
          </cell>
          <cell r="AE228">
            <v>11</v>
          </cell>
          <cell r="AF228">
            <v>191</v>
          </cell>
          <cell r="AG228">
            <v>10500000</v>
          </cell>
          <cell r="AH228">
            <v>66850000</v>
          </cell>
          <cell r="AI228">
            <v>66850000</v>
          </cell>
          <cell r="AJ228" t="str">
            <v>NO</v>
          </cell>
          <cell r="AK228">
            <v>35525</v>
          </cell>
          <cell r="AL228" t="str">
            <v>$34.025.000/ $32.825.000</v>
          </cell>
          <cell r="AM228">
            <v>45828</v>
          </cell>
          <cell r="AN228" t="str">
            <v>C-1399-1000-9-803001-1399064-02 / C-1399-1000-9-803001-1399065-02</v>
          </cell>
          <cell r="AO228" t="str">
            <v>ADQUIS. DE BYS - DOCUMENTO PARA LA PLANEACIÓN ESTRATÉGICA EN TI - FORTALECIMIENTO DE LA INFRAESTRUCTURA Y SERVICIOS TECNOLÓGICOS DE LA SUPERINTENDENCIA DE LA ECONOMÍA SOLIDARIA NACIONAL/  ADQUIS. DE BYS - SERVICIOS TECNOLÓGICOS - FORTALECIMIENTO DE LA INFRAESTRUCTURA Y SERVICIOS TECNOLÓGICOS DE LA SUPERINTENDENCIA DE LA ECONOMÍA SOLIDARIA NACIONAL</v>
          </cell>
          <cell r="AP228" t="str">
            <v>Inversion</v>
          </cell>
          <cell r="AQ228" t="str">
            <v>PLA-25-076/ PLA-25-076-1</v>
          </cell>
          <cell r="AR228">
            <v>45828</v>
          </cell>
          <cell r="AS228">
            <v>46022</v>
          </cell>
          <cell r="AV228" t="str">
            <v>Ejecucion</v>
          </cell>
        </row>
        <row r="229">
          <cell r="B229" t="str">
            <v xml:space="preserve">CD-228-2025 </v>
          </cell>
          <cell r="C229" t="str">
            <v>KAREN SUSANA DIAZ GUEVARA</v>
          </cell>
          <cell r="D229" t="str">
            <v>PRESTACIÓN DE SERVICIOS PROFESIONALES PARA APOYAR LA EJECUCIÓN Y SEGUIMIENTO A LAS MEDIDAS ESPECIALES DE CONTROL DIRIGIDAS A LAS ORGANIZACIONES SUPERVISADAS POR LA DELEGATURA PARA LA SUPERVISIÓN DEL AHORRO Y LA FORMA ASOCIATIVA SOLIDARIA</v>
          </cell>
          <cell r="E229" t="str">
            <v>Persona Natural</v>
          </cell>
          <cell r="F229" t="str">
            <v>Cedula</v>
          </cell>
          <cell r="G229">
            <v>1066744299</v>
          </cell>
          <cell r="H229" t="str">
            <v>Femenino</v>
          </cell>
          <cell r="I229">
            <v>9</v>
          </cell>
          <cell r="J229">
            <v>3135980684</v>
          </cell>
          <cell r="K229" t="str">
            <v>karensdiazg@gmail.com</v>
          </cell>
          <cell r="L229" t="str">
            <v>Nueva Eps</v>
          </cell>
          <cell r="M229" t="str">
            <v>Porvenir</v>
          </cell>
          <cell r="N229" t="str">
            <v>Positiva</v>
          </cell>
          <cell r="O229" t="str">
            <v>Profesional Especializado</v>
          </cell>
          <cell r="P229" t="str">
            <v>Abogado</v>
          </cell>
          <cell r="Q229" t="str">
            <v>No</v>
          </cell>
          <cell r="R229">
            <v>80111600</v>
          </cell>
          <cell r="S229" t="str">
            <v>Prestacion de Servicios Profesionales</v>
          </cell>
          <cell r="T229" t="str">
            <v>Delegatura Asociativa</v>
          </cell>
          <cell r="U229" t="str">
            <v>JHANIELA JIMENEZ GUTIERREZ</v>
          </cell>
          <cell r="V229">
            <v>1065810074</v>
          </cell>
          <cell r="W229" t="str">
            <v>8</v>
          </cell>
          <cell r="X229">
            <v>45840</v>
          </cell>
          <cell r="Y229">
            <v>8525</v>
          </cell>
          <cell r="Z229">
            <v>18800000</v>
          </cell>
          <cell r="AA229">
            <v>45827</v>
          </cell>
          <cell r="AB229" t="str">
            <v>N/A</v>
          </cell>
          <cell r="AC229">
            <v>45835</v>
          </cell>
          <cell r="AD229">
            <v>4</v>
          </cell>
          <cell r="AE229">
            <v>0</v>
          </cell>
          <cell r="AF229">
            <v>120</v>
          </cell>
          <cell r="AG229">
            <v>4700000</v>
          </cell>
          <cell r="AH229">
            <v>18800000</v>
          </cell>
          <cell r="AI229">
            <v>28200000</v>
          </cell>
          <cell r="AJ229" t="str">
            <v>NO</v>
          </cell>
          <cell r="AK229">
            <v>36425</v>
          </cell>
          <cell r="AL229">
            <v>18800000</v>
          </cell>
          <cell r="AM229">
            <v>45839</v>
          </cell>
          <cell r="AN229" t="str">
            <v>C-1304-1000-9-803001-1304036-02</v>
          </cell>
          <cell r="AO229" t="str">
            <v>ADQUIS. DE BYS - SERVICIO DE SEGUIMIENTO - FORTALECIMIENTO DE LAS CAPACIDADES PARA EJERCER LA LABOR DE SUPERVISIÓN A LAS ORGANIZACIONES VIGILADAS POR LA SUPERINTENDENCIA DE LA ECONOMÍA SOLIDARIA A NIVEL NACIONAL</v>
          </cell>
          <cell r="AP229" t="str">
            <v>Inversion</v>
          </cell>
          <cell r="AQ229" t="str">
            <v>DLA-25-028</v>
          </cell>
          <cell r="AR229">
            <v>45839</v>
          </cell>
          <cell r="AS229">
            <v>45961</v>
          </cell>
          <cell r="AT229">
            <v>46022</v>
          </cell>
          <cell r="AV229" t="str">
            <v>Ejecucion</v>
          </cell>
          <cell r="AW229" t="str">
            <v>Adicion y Prorroga</v>
          </cell>
          <cell r="AX229">
            <v>45957</v>
          </cell>
          <cell r="AY229">
            <v>8525</v>
          </cell>
          <cell r="AZ229">
            <v>13051667</v>
          </cell>
          <cell r="BA229">
            <v>45952</v>
          </cell>
          <cell r="BB229">
            <v>36425</v>
          </cell>
          <cell r="BC229">
            <v>9400000</v>
          </cell>
          <cell r="BD229">
            <v>45959</v>
          </cell>
          <cell r="BE229">
            <v>9400000</v>
          </cell>
          <cell r="BF229" t="str">
            <v>2 MESES</v>
          </cell>
          <cell r="BG229">
            <v>45962</v>
          </cell>
          <cell r="BH229">
            <v>46022</v>
          </cell>
        </row>
        <row r="230">
          <cell r="B230" t="str">
            <v>CD-229-2025</v>
          </cell>
          <cell r="C230" t="str">
            <v>EDUARDO NAVARRO TELLEZ</v>
          </cell>
          <cell r="D230" t="str">
            <v>PRESTACIÓN DE SERVICIOS PROFESIONALES PARA APOYAR CON LA PLANEACIÓN Y EJECUCIÓN DE LAS VISITAS DE INSPECCIÓN A LAS ORGANIZACIONES SOLIDARIAS OBJETO DE SUPERVISIÓN POR LA DELEGATURA PARA LA SUPERVISIÓN DEL AHORRO Y LA FORMA ASOCIATIVA SOLIDARIA</v>
          </cell>
          <cell r="E230" t="str">
            <v>Persona Natural</v>
          </cell>
          <cell r="F230" t="str">
            <v>Cedula</v>
          </cell>
          <cell r="G230">
            <v>93290781</v>
          </cell>
          <cell r="H230" t="str">
            <v>Masculino</v>
          </cell>
          <cell r="I230">
            <v>5</v>
          </cell>
          <cell r="J230">
            <v>3138628267</v>
          </cell>
          <cell r="K230" t="str">
            <v>eduardonavarrotellez@yahoo.com</v>
          </cell>
          <cell r="L230" t="str">
            <v>Sanitas</v>
          </cell>
          <cell r="M230" t="str">
            <v>Colpensiones</v>
          </cell>
          <cell r="N230" t="str">
            <v>Positiva</v>
          </cell>
          <cell r="O230" t="str">
            <v>Profesional Especializado</v>
          </cell>
          <cell r="P230" t="str">
            <v>Ingeniero Industrial</v>
          </cell>
          <cell r="Q230" t="str">
            <v>No</v>
          </cell>
          <cell r="R230">
            <v>80111600</v>
          </cell>
          <cell r="S230" t="str">
            <v>Prestacion de Servicios Profesionales</v>
          </cell>
          <cell r="T230" t="str">
            <v>Delegatura Asociativa</v>
          </cell>
          <cell r="U230" t="str">
            <v>JHANIELA JIMENEZ GUTIERREZ</v>
          </cell>
          <cell r="V230">
            <v>1065810074</v>
          </cell>
          <cell r="W230" t="str">
            <v>8</v>
          </cell>
          <cell r="X230">
            <v>45839</v>
          </cell>
          <cell r="Y230">
            <v>18625</v>
          </cell>
          <cell r="Z230">
            <v>46800000</v>
          </cell>
          <cell r="AA230">
            <v>45692</v>
          </cell>
          <cell r="AB230" t="str">
            <v>N/A</v>
          </cell>
          <cell r="AC230">
            <v>45835</v>
          </cell>
          <cell r="AD230">
            <v>5</v>
          </cell>
          <cell r="AE230">
            <v>0</v>
          </cell>
          <cell r="AF230">
            <v>150</v>
          </cell>
          <cell r="AG230">
            <v>5200000</v>
          </cell>
          <cell r="AH230">
            <v>26000000</v>
          </cell>
          <cell r="AI230">
            <v>26000000</v>
          </cell>
          <cell r="AJ230" t="str">
            <v>NO</v>
          </cell>
          <cell r="AK230">
            <v>36325</v>
          </cell>
          <cell r="AL230">
            <v>26000000</v>
          </cell>
          <cell r="AM230">
            <v>45839</v>
          </cell>
          <cell r="AN230" t="str">
            <v>C-1304-1000-9-803001-1304036-02</v>
          </cell>
          <cell r="AO230" t="str">
            <v>ADQUIS. DE BYS - SERVICIO DE SEGUIMIENTO - FORTALECIMIENTO DE LAS CAPACIDADES PARA EJERCER LA LABOR DE SUPERVISIÓN A LAS ORGANIZACIONES VIGILADAS POR LA SUPERINTENDENCIA DE LA ECONOMÍA SOLIDARIA A NIVEL NACIONAL</v>
          </cell>
          <cell r="AP230" t="str">
            <v>Inversion</v>
          </cell>
          <cell r="AQ230" t="str">
            <v>DLA-25-016</v>
          </cell>
          <cell r="AR230">
            <v>45839</v>
          </cell>
          <cell r="AS230">
            <v>45991</v>
          </cell>
          <cell r="AV230" t="str">
            <v>Ejecucion</v>
          </cell>
        </row>
        <row r="231">
          <cell r="B231" t="str">
            <v>CD-230-2025</v>
          </cell>
          <cell r="C231" t="str">
            <v>PAULA CAMILA COMBITA GONZALEZ</v>
          </cell>
          <cell r="D231" t="str">
            <v>PRESTACIÓN DE SERVICIOS PROFESIONALES PARA EL APOYO EN LA IMPLEMENTACIÓN, SEGUIMIENTO Y CONTROL DEL SISTEMA DE GESTIÓN DE SEGURIDAD Y SALUD EN EL TRABAJO SG-SST GARANTIZANDO SU SOCIALIZACIÓN Y MEJORA CONTINUA, CON EL FIN DE INTEGRARSE CON LOS DEMÁS SISTEMAS DE GESTIÓN IMPLEMENTADOS EN LA SUPERINTENDENCIA DE LA ECONOMÍA SOLIDARIA Y DE ACUERDO CON LA NORMATIVIDAD LEGAL VIGENTE</v>
          </cell>
          <cell r="E231" t="str">
            <v>Persona Natural</v>
          </cell>
          <cell r="F231" t="str">
            <v>Cedula</v>
          </cell>
          <cell r="G231">
            <v>1007454223</v>
          </cell>
          <cell r="H231" t="str">
            <v>Femenino</v>
          </cell>
          <cell r="I231">
            <v>0</v>
          </cell>
          <cell r="J231">
            <v>3174264821</v>
          </cell>
          <cell r="K231" t="str">
            <v>camila66606@gmail.com</v>
          </cell>
          <cell r="L231" t="str">
            <v>Sanitas</v>
          </cell>
          <cell r="M231" t="str">
            <v xml:space="preserve">Proteccion </v>
          </cell>
          <cell r="N231" t="str">
            <v>Positiva</v>
          </cell>
          <cell r="O231" t="str">
            <v>Profesional Universitario</v>
          </cell>
          <cell r="P231" t="str">
            <v>Seguridad y Salud en el Trabajo</v>
          </cell>
          <cell r="Q231" t="str">
            <v>No</v>
          </cell>
          <cell r="R231">
            <v>80111600</v>
          </cell>
          <cell r="S231" t="str">
            <v>Prestacion de Servicios Profesionales</v>
          </cell>
          <cell r="T231" t="str">
            <v>Secretaria General</v>
          </cell>
          <cell r="U231" t="str">
            <v>JORGE ALBERTO CUZA PEÑARANDA</v>
          </cell>
          <cell r="V231">
            <v>1082867122</v>
          </cell>
          <cell r="W231">
            <v>0</v>
          </cell>
          <cell r="X231">
            <v>45839</v>
          </cell>
          <cell r="Y231">
            <v>6425</v>
          </cell>
          <cell r="Z231" t="str">
            <v>$17.720.000 / $18.280.000</v>
          </cell>
          <cell r="AA231" t="str">
            <v>09/01/2025/ 04/02/2025</v>
          </cell>
          <cell r="AB231" t="str">
            <v>N/A</v>
          </cell>
          <cell r="AC231">
            <v>45834</v>
          </cell>
          <cell r="AD231">
            <v>5</v>
          </cell>
          <cell r="AE231">
            <v>6</v>
          </cell>
          <cell r="AF231">
            <v>156</v>
          </cell>
          <cell r="AG231">
            <v>3500000</v>
          </cell>
          <cell r="AH231">
            <v>18200000</v>
          </cell>
          <cell r="AI231">
            <v>21000000</v>
          </cell>
          <cell r="AJ231" t="str">
            <v>NO</v>
          </cell>
          <cell r="AK231">
            <v>35925</v>
          </cell>
          <cell r="AL231">
            <v>18200000</v>
          </cell>
          <cell r="AM231">
            <v>45835</v>
          </cell>
          <cell r="AN231" t="str">
            <v>A-02-02-02-008-003</v>
          </cell>
          <cell r="AO231" t="str">
            <v>SERVICIOS PROFESIONALES, CIENTÍFICOS Y TÉCNICOS (EXCEPTO LOS SERVICIOS DE INVESTIGACION, URBANISMO, JURÍDICOS Y DE CONTABILIDAD</v>
          </cell>
          <cell r="AP231" t="str">
            <v>Funcionamiento</v>
          </cell>
          <cell r="AQ231" t="str">
            <v>SEC-25-013</v>
          </cell>
          <cell r="AR231">
            <v>45839</v>
          </cell>
          <cell r="AS231">
            <v>45997</v>
          </cell>
          <cell r="AT231">
            <v>46022</v>
          </cell>
          <cell r="AV231" t="str">
            <v>Ejecucion</v>
          </cell>
          <cell r="AW231" t="str">
            <v>Adicion y Prorroga</v>
          </cell>
          <cell r="AX231">
            <v>45981</v>
          </cell>
          <cell r="AY231">
            <v>6425</v>
          </cell>
          <cell r="AZ231">
            <v>2800000</v>
          </cell>
          <cell r="BA231">
            <v>45973</v>
          </cell>
          <cell r="BB231">
            <v>35925</v>
          </cell>
          <cell r="BC231">
            <v>2800000</v>
          </cell>
          <cell r="BD231">
            <v>45982</v>
          </cell>
          <cell r="BE231">
            <v>2800000</v>
          </cell>
          <cell r="BF231" t="str">
            <v>1 MES</v>
          </cell>
          <cell r="BG231">
            <v>45998</v>
          </cell>
          <cell r="BH231">
            <v>46022</v>
          </cell>
        </row>
        <row r="232">
          <cell r="B232" t="str">
            <v>CD-231-2025</v>
          </cell>
          <cell r="C232" t="str">
            <v>MARY ANGELA CABELLO BELTRAN</v>
          </cell>
          <cell r="D232" t="str">
            <v>PRESTACIÓN DE SERVICIOS PROFESIONALES PARA EL ACOMPAÑAMIENTO EN LAS ACTIVIDADES DE PROYECCIÓN, REVISIÓN, SEGUIMIENTO DE LOS TRAMITES, DOCUMENTOS JURÍDICOS Y APOYO EN LA IMPLEMENTACIÓN DE POLITICAS Y PROGRAMAS DE LA SECRETARIA GENERAL</v>
          </cell>
          <cell r="E232" t="str">
            <v>Persona Natural</v>
          </cell>
          <cell r="F232" t="str">
            <v>Cedula</v>
          </cell>
          <cell r="G232">
            <v>1045707370</v>
          </cell>
          <cell r="H232" t="str">
            <v>Femenino</v>
          </cell>
          <cell r="I232">
            <v>0</v>
          </cell>
          <cell r="J232">
            <v>3781534</v>
          </cell>
          <cell r="K232" t="str">
            <v>maryangela_7@hotmail.com</v>
          </cell>
          <cell r="L232" t="str">
            <v>Sura</v>
          </cell>
          <cell r="M232" t="str">
            <v>Colpensiones</v>
          </cell>
          <cell r="N232" t="str">
            <v>Positiva</v>
          </cell>
          <cell r="O232" t="str">
            <v>Profesional Universitario</v>
          </cell>
          <cell r="P232" t="str">
            <v>Abogada</v>
          </cell>
          <cell r="Q232" t="str">
            <v>No</v>
          </cell>
          <cell r="R232">
            <v>80111600</v>
          </cell>
          <cell r="S232" t="str">
            <v>Prestacion de Servicios Profesionales</v>
          </cell>
          <cell r="T232" t="str">
            <v>Secretaria General</v>
          </cell>
          <cell r="U232" t="str">
            <v>JORGE ALBERTO CUZA PEÑARANDA</v>
          </cell>
          <cell r="V232">
            <v>1082867122</v>
          </cell>
          <cell r="W232">
            <v>0</v>
          </cell>
          <cell r="X232">
            <v>45839</v>
          </cell>
          <cell r="Y232">
            <v>6525</v>
          </cell>
          <cell r="Z232">
            <v>25000000</v>
          </cell>
          <cell r="AA232" t="str">
            <v>09/01/2025/ 04/02/2025</v>
          </cell>
          <cell r="AB232" t="str">
            <v>N/A</v>
          </cell>
          <cell r="AC232">
            <v>45835</v>
          </cell>
          <cell r="AD232">
            <v>5</v>
          </cell>
          <cell r="AE232">
            <v>0</v>
          </cell>
          <cell r="AF232">
            <v>150</v>
          </cell>
          <cell r="AG232">
            <v>5000000</v>
          </cell>
          <cell r="AH232">
            <v>25000000</v>
          </cell>
          <cell r="AI232">
            <v>30000000</v>
          </cell>
          <cell r="AJ232" t="str">
            <v>NO</v>
          </cell>
          <cell r="AK232">
            <v>36025</v>
          </cell>
          <cell r="AL232">
            <v>25000000</v>
          </cell>
          <cell r="AM232">
            <v>45839</v>
          </cell>
          <cell r="AN232" t="str">
            <v>A-02-02-02-008-002</v>
          </cell>
          <cell r="AO232" t="str">
            <v>SERVICIOS JURÍDICOS Y CONTABLES</v>
          </cell>
          <cell r="AP232" t="str">
            <v>Funcionamiento</v>
          </cell>
          <cell r="AQ232" t="str">
            <v>SEC-25-016</v>
          </cell>
          <cell r="AR232">
            <v>45839</v>
          </cell>
          <cell r="AS232">
            <v>45991</v>
          </cell>
          <cell r="AT232">
            <v>46022</v>
          </cell>
          <cell r="AV232" t="str">
            <v>Ejecucion</v>
          </cell>
          <cell r="AW232" t="str">
            <v>Adicion y Prorroga</v>
          </cell>
          <cell r="AX232">
            <v>45980</v>
          </cell>
          <cell r="AY232">
            <v>6525</v>
          </cell>
          <cell r="AZ232">
            <v>5000000</v>
          </cell>
          <cell r="BA232">
            <v>45973</v>
          </cell>
          <cell r="BB232">
            <v>36025</v>
          </cell>
          <cell r="BC232">
            <v>5000000</v>
          </cell>
          <cell r="BD232">
            <v>45982</v>
          </cell>
          <cell r="BE232">
            <v>5000000</v>
          </cell>
          <cell r="BF232" t="str">
            <v>1 MES</v>
          </cell>
          <cell r="BG232">
            <v>45992</v>
          </cell>
          <cell r="BH232">
            <v>46022</v>
          </cell>
        </row>
        <row r="233">
          <cell r="B233" t="str">
            <v>MC-232-2025 - MC 08-2025</v>
          </cell>
          <cell r="C233" t="str">
            <v>ASEGURADORA SOLIDARIA</v>
          </cell>
          <cell r="D233" t="str">
            <v xml:space="preserve">LA ADQUISICIÓN DE LOS SEGUROS DE VEHÍCULOS DE LA SUPERINTENDENCIA </v>
          </cell>
          <cell r="E233" t="str">
            <v>Persona Juridica</v>
          </cell>
          <cell r="F233" t="str">
            <v>Nit</v>
          </cell>
          <cell r="G233">
            <v>860524654</v>
          </cell>
          <cell r="H233" t="str">
            <v>N/A</v>
          </cell>
          <cell r="I233">
            <v>6</v>
          </cell>
          <cell r="J233" t="str">
            <v>(601) 6464330</v>
          </cell>
          <cell r="K233" t="str">
            <v>notificaciones@solidaria.com.co</v>
          </cell>
          <cell r="L233" t="str">
            <v>N/A</v>
          </cell>
          <cell r="M233" t="str">
            <v>N/A</v>
          </cell>
          <cell r="N233" t="str">
            <v>N/A</v>
          </cell>
          <cell r="O233" t="str">
            <v>N/A</v>
          </cell>
          <cell r="P233" t="str">
            <v>N/A</v>
          </cell>
          <cell r="Q233" t="str">
            <v>N/A</v>
          </cell>
          <cell r="R233">
            <v>84131500</v>
          </cell>
          <cell r="S233" t="str">
            <v>Seguros</v>
          </cell>
          <cell r="T233" t="str">
            <v>Secretaria General</v>
          </cell>
          <cell r="U233" t="str">
            <v>CARLOS ENRIQUE BALLESTEROS AMAYA</v>
          </cell>
          <cell r="V233">
            <v>80825216</v>
          </cell>
          <cell r="W233">
            <v>5</v>
          </cell>
          <cell r="X233">
            <v>45839</v>
          </cell>
          <cell r="Y233">
            <v>25525</v>
          </cell>
          <cell r="Z233">
            <v>11425890</v>
          </cell>
          <cell r="AA233">
            <v>45789</v>
          </cell>
          <cell r="AB233" t="str">
            <v>N/A</v>
          </cell>
          <cell r="AC233">
            <v>45839</v>
          </cell>
          <cell r="AD233">
            <v>12</v>
          </cell>
          <cell r="AE233">
            <v>0</v>
          </cell>
          <cell r="AF233">
            <v>360</v>
          </cell>
          <cell r="AG233">
            <v>0</v>
          </cell>
          <cell r="AH233">
            <v>4099550</v>
          </cell>
          <cell r="AI233">
            <v>4099550</v>
          </cell>
          <cell r="AJ233" t="str">
            <v>N/A</v>
          </cell>
          <cell r="AK233">
            <v>36625</v>
          </cell>
          <cell r="AL233">
            <v>4099550</v>
          </cell>
          <cell r="AM233">
            <v>45839</v>
          </cell>
          <cell r="AN233" t="str">
            <v>A-02-02-02-007-001</v>
          </cell>
          <cell r="AO233" t="str">
            <v>SERVICIOS FINANCIEROS Y SERVICIOS CONEXOS</v>
          </cell>
          <cell r="AP233" t="str">
            <v>Funcionamiento</v>
          </cell>
          <cell r="AQ233" t="str">
            <v>SEC-25-029</v>
          </cell>
          <cell r="AR233">
            <v>45839</v>
          </cell>
          <cell r="AS233">
            <v>46203</v>
          </cell>
          <cell r="AV233" t="str">
            <v>Ejecucion</v>
          </cell>
        </row>
        <row r="234">
          <cell r="B234" t="str">
            <v>CD-233-2025</v>
          </cell>
          <cell r="C234" t="str">
            <v>ALEJANDRA INES GONZALEZ ARROYO</v>
          </cell>
          <cell r="D234" t="str">
            <v>PRESTACIÓN DE SERVICIOS PROFESIONALES PARA EL APOYO AL PROCESO DE SUPERVISIÓN DE LAS CACs</v>
          </cell>
          <cell r="E234" t="str">
            <v>Persona Natural</v>
          </cell>
          <cell r="F234" t="str">
            <v>Cedula</v>
          </cell>
          <cell r="G234">
            <v>1102811891</v>
          </cell>
          <cell r="H234" t="str">
            <v>Femenino</v>
          </cell>
          <cell r="I234">
            <v>7</v>
          </cell>
          <cell r="J234">
            <v>3014475003</v>
          </cell>
          <cell r="K234" t="str">
            <v>alejagonzalez_09@hotmail.com</v>
          </cell>
          <cell r="L234" t="str">
            <v>Sanitas</v>
          </cell>
          <cell r="M234" t="str">
            <v>Porvenir</v>
          </cell>
          <cell r="N234" t="str">
            <v>Positiva</v>
          </cell>
          <cell r="O234" t="str">
            <v>Profesional Especializado</v>
          </cell>
          <cell r="P234" t="str">
            <v>Economista</v>
          </cell>
          <cell r="Q234" t="str">
            <v>No</v>
          </cell>
          <cell r="R234">
            <v>80111600</v>
          </cell>
          <cell r="S234" t="str">
            <v>Prestacion de Servicios Profesionales</v>
          </cell>
          <cell r="T234" t="str">
            <v>Delegatura Financiera</v>
          </cell>
          <cell r="U234" t="str">
            <v xml:space="preserve">MIGUEL ALFONSO BECERRA MORA  </v>
          </cell>
          <cell r="V234">
            <v>17323603</v>
          </cell>
          <cell r="W234">
            <v>1</v>
          </cell>
          <cell r="X234">
            <v>45845</v>
          </cell>
          <cell r="Y234">
            <v>12625</v>
          </cell>
          <cell r="Z234">
            <v>30000000</v>
          </cell>
          <cell r="AA234">
            <v>45672</v>
          </cell>
          <cell r="AB234" t="str">
            <v>N/A</v>
          </cell>
          <cell r="AC234">
            <v>45841</v>
          </cell>
          <cell r="AD234">
            <v>5</v>
          </cell>
          <cell r="AE234">
            <v>0</v>
          </cell>
          <cell r="AF234">
            <v>150</v>
          </cell>
          <cell r="AG234">
            <v>6000000</v>
          </cell>
          <cell r="AH234">
            <v>30000000</v>
          </cell>
          <cell r="AI234">
            <v>34000000</v>
          </cell>
          <cell r="AJ234" t="str">
            <v>NO</v>
          </cell>
          <cell r="AK234">
            <v>37925</v>
          </cell>
          <cell r="AL234">
            <v>30000000</v>
          </cell>
          <cell r="AM234">
            <v>45845</v>
          </cell>
          <cell r="AN234" t="str">
            <v>C-1304-1000-9-803001-1304036-02</v>
          </cell>
          <cell r="AO234" t="str">
            <v>ADQUIS. DE BYS - SERVICIO DE SEGUIMIENTO - FORTALECIMIENTO DE LAS CAPACIDADES PARA EJERCER LA LABOR DE SUPERVISIÓN A LAS ORGANIZACIONES VIGILADAS POR LA SUPERINTENDENCIA DE LA ECONOMÍA SOLIDARIA A NIVEL NACIONAL</v>
          </cell>
          <cell r="AP234" t="str">
            <v>Inversion</v>
          </cell>
          <cell r="AQ234" t="str">
            <v>DLF-25-010</v>
          </cell>
          <cell r="AR234">
            <v>45845</v>
          </cell>
          <cell r="AS234">
            <v>45997</v>
          </cell>
          <cell r="AT234">
            <v>46017</v>
          </cell>
          <cell r="AV234" t="str">
            <v>Ejecucion</v>
          </cell>
          <cell r="AW234" t="str">
            <v>Adicion y Prorroga</v>
          </cell>
          <cell r="AX234">
            <v>45940</v>
          </cell>
          <cell r="AY234">
            <v>12625</v>
          </cell>
          <cell r="AZ234">
            <v>1400000</v>
          </cell>
          <cell r="BA234">
            <v>45938</v>
          </cell>
          <cell r="BB234">
            <v>37925</v>
          </cell>
          <cell r="BC234">
            <v>4000000</v>
          </cell>
          <cell r="BD234">
            <v>45951</v>
          </cell>
          <cell r="BE234">
            <v>4000000</v>
          </cell>
          <cell r="BF234" t="str">
            <v>20 DIAS</v>
          </cell>
          <cell r="BG234">
            <v>45998</v>
          </cell>
          <cell r="BH234">
            <v>46017</v>
          </cell>
        </row>
        <row r="235">
          <cell r="B235" t="str">
            <v>CD-234-2025</v>
          </cell>
          <cell r="C235" t="str">
            <v>LINA ALEXANDRA CIFUENTES TORRES</v>
          </cell>
          <cell r="D235" t="str">
            <v>PRESTACIÓN DE SERVICIOS PROFESIONALES PARA EL APOYO AL PROCESO DE SUPERVISIÓN DE LAS CACs</v>
          </cell>
          <cell r="E235" t="str">
            <v>Persona Natural</v>
          </cell>
          <cell r="F235" t="str">
            <v>Cedula</v>
          </cell>
          <cell r="G235">
            <v>1030566572</v>
          </cell>
          <cell r="H235" t="str">
            <v>Femenino</v>
          </cell>
          <cell r="I235">
            <v>0</v>
          </cell>
          <cell r="J235">
            <v>4039994</v>
          </cell>
          <cell r="K235" t="str">
            <v>linac128@gmail.com</v>
          </cell>
          <cell r="L235" t="str">
            <v>Compensar</v>
          </cell>
          <cell r="M235" t="str">
            <v>Colfondos</v>
          </cell>
          <cell r="N235" t="str">
            <v>Positiva</v>
          </cell>
          <cell r="O235" t="str">
            <v>Profesional Universitario</v>
          </cell>
          <cell r="P235" t="str">
            <v>Contadora Publica</v>
          </cell>
          <cell r="Q235" t="str">
            <v>No</v>
          </cell>
          <cell r="R235">
            <v>80111600</v>
          </cell>
          <cell r="S235" t="str">
            <v>Prestacion de Servicios Profesionales</v>
          </cell>
          <cell r="T235" t="str">
            <v>Delegatura Financiera</v>
          </cell>
          <cell r="U235" t="str">
            <v>DAVID JARAMILLO TOCANCHON</v>
          </cell>
          <cell r="V235">
            <v>80546307</v>
          </cell>
          <cell r="W235">
            <v>0</v>
          </cell>
          <cell r="X235">
            <v>45845</v>
          </cell>
          <cell r="Y235">
            <v>13225</v>
          </cell>
          <cell r="Z235">
            <v>30000000</v>
          </cell>
          <cell r="AA235">
            <v>45672</v>
          </cell>
          <cell r="AB235" t="str">
            <v>N/A</v>
          </cell>
          <cell r="AC235">
            <v>45842</v>
          </cell>
          <cell r="AD235">
            <v>5</v>
          </cell>
          <cell r="AE235">
            <v>0</v>
          </cell>
          <cell r="AF235">
            <v>150</v>
          </cell>
          <cell r="AG235">
            <v>6000000</v>
          </cell>
          <cell r="AH235">
            <v>30000000</v>
          </cell>
          <cell r="AI235">
            <v>34000000</v>
          </cell>
          <cell r="AJ235" t="str">
            <v>NO</v>
          </cell>
          <cell r="AK235">
            <v>38125</v>
          </cell>
          <cell r="AL235">
            <v>30000000</v>
          </cell>
          <cell r="AM235">
            <v>45845</v>
          </cell>
          <cell r="AN235" t="str">
            <v>C-1304-1000-9-803001-1304036-02</v>
          </cell>
          <cell r="AO235" t="str">
            <v>ADQUIS. DE BYS - SERVICIO DE SEGUIMIENTO - FORTALECIMIENTO DE LAS CAPACIDADES PARA EJERCER LA LABOR DE SUPERVISIÓN A LAS ORGANIZACIONES VIGILADAS POR LA SUPERINTENDENCIA DE LA ECONOMÍA SOLIDARIA A NIVEL NACIONAL</v>
          </cell>
          <cell r="AP235" t="str">
            <v>Inversion</v>
          </cell>
          <cell r="AQ235" t="str">
            <v>DLF-25-005</v>
          </cell>
          <cell r="AR235">
            <v>45845</v>
          </cell>
          <cell r="AS235">
            <v>45997</v>
          </cell>
          <cell r="AT235">
            <v>46017</v>
          </cell>
          <cell r="AV235" t="str">
            <v>Ejecucion</v>
          </cell>
          <cell r="AW235" t="str">
            <v>Adicion y Prorroga</v>
          </cell>
          <cell r="AX235">
            <v>45985</v>
          </cell>
          <cell r="AY235">
            <v>13225</v>
          </cell>
          <cell r="AZ235">
            <v>1400000</v>
          </cell>
          <cell r="BA235">
            <v>45975</v>
          </cell>
          <cell r="BE235">
            <v>4000000</v>
          </cell>
          <cell r="BF235" t="str">
            <v>20 DIAS</v>
          </cell>
          <cell r="BG235">
            <v>45998</v>
          </cell>
          <cell r="BH235">
            <v>46017</v>
          </cell>
        </row>
        <row r="236">
          <cell r="B236" t="str">
            <v>CD-235-2025</v>
          </cell>
          <cell r="C236" t="str">
            <v>FREDY EDUARDO PEREZ SALAMANCA</v>
          </cell>
          <cell r="D236" t="str">
            <v>PRESTACIÓN DE SERVICIOS PROFESIONALES PARA EL APOYO AL PROCESO DE SUPERVISIÓN DE LAS CACs</v>
          </cell>
          <cell r="E236" t="str">
            <v>Persona Natural</v>
          </cell>
          <cell r="F236" t="str">
            <v>Cedula</v>
          </cell>
          <cell r="G236">
            <v>74180320</v>
          </cell>
          <cell r="H236" t="str">
            <v>Masculino</v>
          </cell>
          <cell r="I236">
            <v>2</v>
          </cell>
          <cell r="J236">
            <v>3125208669</v>
          </cell>
          <cell r="K236" t="str">
            <v>feduardops@yahoo.es</v>
          </cell>
          <cell r="L236" t="str">
            <v>Sanitas</v>
          </cell>
          <cell r="M236" t="str">
            <v>Colpensiones</v>
          </cell>
          <cell r="N236" t="str">
            <v>Positiva</v>
          </cell>
          <cell r="O236" t="str">
            <v>Profesional Especializado</v>
          </cell>
          <cell r="P236" t="str">
            <v>Contador Publico</v>
          </cell>
          <cell r="Q236" t="str">
            <v>No</v>
          </cell>
          <cell r="R236">
            <v>80111600</v>
          </cell>
          <cell r="S236" t="str">
            <v>Prestacion de Servicios Profesionales</v>
          </cell>
          <cell r="T236" t="str">
            <v>Delegatura Financiera</v>
          </cell>
          <cell r="U236" t="str">
            <v>DAVID JARAMILLO TOCANCHON</v>
          </cell>
          <cell r="V236">
            <v>80546307</v>
          </cell>
          <cell r="W236">
            <v>0</v>
          </cell>
          <cell r="X236">
            <v>45845</v>
          </cell>
          <cell r="Y236">
            <v>13125</v>
          </cell>
          <cell r="Z236">
            <v>30000000</v>
          </cell>
          <cell r="AA236">
            <v>45672</v>
          </cell>
          <cell r="AB236" t="str">
            <v>N/A</v>
          </cell>
          <cell r="AC236">
            <v>45841</v>
          </cell>
          <cell r="AD236">
            <v>5</v>
          </cell>
          <cell r="AE236">
            <v>0</v>
          </cell>
          <cell r="AF236">
            <v>150</v>
          </cell>
          <cell r="AG236">
            <v>6000000</v>
          </cell>
          <cell r="AH236">
            <v>30000000</v>
          </cell>
          <cell r="AI236">
            <v>34000000</v>
          </cell>
          <cell r="AJ236" t="str">
            <v>NO</v>
          </cell>
          <cell r="AK236">
            <v>38025</v>
          </cell>
          <cell r="AL236">
            <v>30000000</v>
          </cell>
          <cell r="AM236">
            <v>45845</v>
          </cell>
          <cell r="AN236" t="str">
            <v>C-1304-1000-9-803001-1304036-02</v>
          </cell>
          <cell r="AO236" t="str">
            <v>ADQUIS. DE BYS - SERVICIO DE SEGUIMIENTO - FORTALECIMIENTO DE LAS CAPACIDADES PARA EJERCER LA LABOR DE SUPERVISIÓN A LAS ORGANIZACIONES VIGILADAS POR LA SUPERINTENDENCIA DE LA ECONOMÍA SOLIDARIA A NIVEL NACIONAL</v>
          </cell>
          <cell r="AP236" t="str">
            <v>Inversion</v>
          </cell>
          <cell r="AQ236" t="str">
            <v>DLF-25-006</v>
          </cell>
          <cell r="AR236">
            <v>45845</v>
          </cell>
          <cell r="AS236">
            <v>45997</v>
          </cell>
          <cell r="AT236">
            <v>46017</v>
          </cell>
          <cell r="AV236" t="str">
            <v>Ejecucion</v>
          </cell>
          <cell r="AW236" t="str">
            <v>Adicion y Prorroga</v>
          </cell>
          <cell r="AX236">
            <v>45944</v>
          </cell>
          <cell r="AY236">
            <v>13125</v>
          </cell>
          <cell r="AZ236">
            <v>1400000</v>
          </cell>
          <cell r="BA236">
            <v>45937</v>
          </cell>
          <cell r="BB236">
            <v>38125</v>
          </cell>
          <cell r="BC236">
            <v>4000000</v>
          </cell>
          <cell r="BD236">
            <v>45952</v>
          </cell>
          <cell r="BE236">
            <v>4000000</v>
          </cell>
          <cell r="BF236" t="str">
            <v>20 DIAS</v>
          </cell>
          <cell r="BG236">
            <v>45998</v>
          </cell>
          <cell r="BH236">
            <v>46017</v>
          </cell>
        </row>
        <row r="237">
          <cell r="B237" t="str">
            <v>CD-236-2025</v>
          </cell>
          <cell r="C237" t="str">
            <v>JENNY MARCELA ORTIZ CARDENAS</v>
          </cell>
          <cell r="D237" t="str">
            <v>PRESTACION DE SERVICIOS PROFESIONALES CONTABLES Y/O FINANCIERO PARA APOYAR DE MANERA TRANSVERSAL A LAS DEPENDENCIAS DE LA SECRETARÍA GENERAL</v>
          </cell>
          <cell r="E237" t="str">
            <v>Persona Natural</v>
          </cell>
          <cell r="F237" t="str">
            <v>Cedula</v>
          </cell>
          <cell r="G237">
            <v>1110476222</v>
          </cell>
          <cell r="H237" t="str">
            <v>Femenino</v>
          </cell>
          <cell r="I237">
            <v>2</v>
          </cell>
          <cell r="J237">
            <v>3212458541</v>
          </cell>
          <cell r="K237" t="str">
            <v>marce.ortizca@gmail.com</v>
          </cell>
          <cell r="L237" t="str">
            <v>Sanitas</v>
          </cell>
          <cell r="M237" t="str">
            <v>Porvenir</v>
          </cell>
          <cell r="N237" t="str">
            <v>Positiva</v>
          </cell>
          <cell r="O237" t="str">
            <v>Profesional Universitario</v>
          </cell>
          <cell r="P237" t="str">
            <v>Contador Publico</v>
          </cell>
          <cell r="Q237" t="str">
            <v>No</v>
          </cell>
          <cell r="R237">
            <v>80111600</v>
          </cell>
          <cell r="S237" t="str">
            <v>Prestacion de Servicios Profesionales</v>
          </cell>
          <cell r="T237" t="str">
            <v>Secretaria General</v>
          </cell>
          <cell r="U237" t="str">
            <v>IVAN MAURICIO ALEMAN PEÑARANDA</v>
          </cell>
          <cell r="V237">
            <v>12598016</v>
          </cell>
          <cell r="W237" t="str">
            <v>8</v>
          </cell>
          <cell r="X237">
            <v>45839</v>
          </cell>
          <cell r="Y237">
            <v>14125</v>
          </cell>
          <cell r="Z237">
            <v>30000000</v>
          </cell>
          <cell r="AA237">
            <v>45839</v>
          </cell>
          <cell r="AB237" t="str">
            <v>N/A</v>
          </cell>
          <cell r="AC237">
            <v>45835</v>
          </cell>
          <cell r="AD237">
            <v>5</v>
          </cell>
          <cell r="AE237">
            <v>0</v>
          </cell>
          <cell r="AF237">
            <v>150</v>
          </cell>
          <cell r="AG237">
            <v>6000000</v>
          </cell>
          <cell r="AH237">
            <v>30000000</v>
          </cell>
          <cell r="AI237">
            <v>36000000</v>
          </cell>
          <cell r="AJ237" t="str">
            <v>NO</v>
          </cell>
          <cell r="AK237">
            <v>36125</v>
          </cell>
          <cell r="AL237">
            <v>30000000</v>
          </cell>
          <cell r="AM237">
            <v>45839</v>
          </cell>
          <cell r="AN237" t="str">
            <v>A-02-02-02-008-003</v>
          </cell>
          <cell r="AO237" t="str">
            <v>SERVICIOS PROFESIONALES, CIENTÍFICOS Y TÉCNICOS (EXCEPTO LOS SERVICIOS DE INVESTIGACION, URBANISMO, JURÍDICOS Y DE CONTABILIDAD)</v>
          </cell>
          <cell r="AP237" t="str">
            <v>Funcionamiento</v>
          </cell>
          <cell r="AQ237" t="str">
            <v>SEC-25-005</v>
          </cell>
          <cell r="AR237">
            <v>45839</v>
          </cell>
          <cell r="AS237">
            <v>45991</v>
          </cell>
          <cell r="AT237">
            <v>46022</v>
          </cell>
          <cell r="AV237" t="str">
            <v>Ejecucion</v>
          </cell>
          <cell r="AW237" t="str">
            <v>Adicion y Prorroga</v>
          </cell>
          <cell r="AX237">
            <v>45936</v>
          </cell>
          <cell r="AY237">
            <v>14125</v>
          </cell>
          <cell r="AZ237">
            <v>6000000</v>
          </cell>
          <cell r="BA237">
            <v>45930</v>
          </cell>
          <cell r="BB237">
            <v>36125</v>
          </cell>
          <cell r="BC237">
            <v>6000000</v>
          </cell>
          <cell r="BD237">
            <v>45937</v>
          </cell>
          <cell r="BE237">
            <v>6000000</v>
          </cell>
          <cell r="BF237" t="str">
            <v>1 MES</v>
          </cell>
          <cell r="BG237">
            <v>45992</v>
          </cell>
          <cell r="BH237">
            <v>46022</v>
          </cell>
        </row>
        <row r="238">
          <cell r="B238" t="str">
            <v>CD-237-2025</v>
          </cell>
          <cell r="C238" t="str">
            <v>JAVIER ALFONSO LEON TORRES</v>
          </cell>
          <cell r="D238" t="str">
            <v>PRESTAR SERVICIOS TÉCNICOS PARA EL APOYO EN LA GESTIÓN OPERATIVA DEL ALMACEN Y EL PROCESO DE GESTIÓN ADMINISTRATIVA DE LA SUPERSOLIDARIA</v>
          </cell>
          <cell r="E238" t="str">
            <v>Persona Natural</v>
          </cell>
          <cell r="F238" t="str">
            <v>Cedula</v>
          </cell>
          <cell r="G238">
            <v>1072920774</v>
          </cell>
          <cell r="H238" t="str">
            <v>Masculino</v>
          </cell>
          <cell r="I238">
            <v>2</v>
          </cell>
          <cell r="J238">
            <v>3138001418</v>
          </cell>
          <cell r="K238" t="str">
            <v>javierleon-1989@hotmail.com</v>
          </cell>
          <cell r="L238" t="str">
            <v>Famisanar EPS</v>
          </cell>
          <cell r="M238" t="str">
            <v>Porvenir</v>
          </cell>
          <cell r="N238" t="str">
            <v>Positiva</v>
          </cell>
          <cell r="O238" t="str">
            <v>Tecnologo</v>
          </cell>
          <cell r="P238" t="str">
            <v xml:space="preserve">Electricidad Industrial </v>
          </cell>
          <cell r="Q238" t="str">
            <v>No</v>
          </cell>
          <cell r="R238">
            <v>80111600</v>
          </cell>
          <cell r="S238" t="str">
            <v>Prestacion de Servicios de apoyo</v>
          </cell>
          <cell r="T238" t="str">
            <v>Secretaria General</v>
          </cell>
          <cell r="U238" t="str">
            <v>CARLOS ENRIQUE BALLESTEROS AMAYA</v>
          </cell>
          <cell r="V238">
            <v>80825216</v>
          </cell>
          <cell r="W238">
            <v>5</v>
          </cell>
          <cell r="X238">
            <v>45839</v>
          </cell>
          <cell r="Y238">
            <v>5725</v>
          </cell>
          <cell r="Z238">
            <v>38203333</v>
          </cell>
          <cell r="AA238">
            <v>45666</v>
          </cell>
          <cell r="AB238" t="str">
            <v>N/A</v>
          </cell>
          <cell r="AC238">
            <v>45835</v>
          </cell>
          <cell r="AD238">
            <v>5</v>
          </cell>
          <cell r="AE238">
            <v>0</v>
          </cell>
          <cell r="AF238">
            <v>150</v>
          </cell>
          <cell r="AG238">
            <v>3565217</v>
          </cell>
          <cell r="AH238">
            <v>17826085</v>
          </cell>
          <cell r="AI238">
            <v>21391302</v>
          </cell>
          <cell r="AJ238" t="str">
            <v>NO</v>
          </cell>
          <cell r="AK238">
            <v>36225</v>
          </cell>
          <cell r="AL238">
            <v>17826085</v>
          </cell>
          <cell r="AM238">
            <v>45839</v>
          </cell>
          <cell r="AN238" t="str">
            <v>A-02-02-02-008-003</v>
          </cell>
          <cell r="AO238" t="str">
            <v xml:space="preserve">SERVICIOS PROFESIONALES, CIENTÍFICOS Y TÉCNICOS (EXCEPTO LOS SERVICIOS DE INVESTIGACION, URBANISMO, JURÍDICOS Y DE CONTABILIDAD) </v>
          </cell>
          <cell r="AP238" t="str">
            <v>Funcionamiento</v>
          </cell>
          <cell r="AQ238" t="str">
            <v>SEC-25-042</v>
          </cell>
          <cell r="AR238">
            <v>45839</v>
          </cell>
          <cell r="AS238">
            <v>45991</v>
          </cell>
          <cell r="AT238">
            <v>46022</v>
          </cell>
          <cell r="AV238" t="str">
            <v>Ejecucion</v>
          </cell>
          <cell r="AW238" t="str">
            <v>Adicion y Prorroga</v>
          </cell>
          <cell r="AX238">
            <v>45933</v>
          </cell>
          <cell r="AY238">
            <v>5725</v>
          </cell>
          <cell r="AZ238">
            <v>38203333</v>
          </cell>
          <cell r="BA238">
            <v>45666</v>
          </cell>
          <cell r="BB238">
            <v>36225</v>
          </cell>
          <cell r="BC238">
            <v>3565217</v>
          </cell>
          <cell r="BD238">
            <v>45939</v>
          </cell>
          <cell r="BE238">
            <v>3565217</v>
          </cell>
          <cell r="BF238" t="str">
            <v>1 MES</v>
          </cell>
          <cell r="BG238">
            <v>45992</v>
          </cell>
          <cell r="BH238">
            <v>46022</v>
          </cell>
        </row>
        <row r="239">
          <cell r="B239" t="str">
            <v>CD-238-2025</v>
          </cell>
          <cell r="C239" t="str">
            <v>JOHANA MILENA CABALLERO HERNANDEZ</v>
          </cell>
          <cell r="D239" t="str">
            <v>PRESTAR LOS SERVICIOS PROFESIONALES EN LA SECRETARÍA GENERAL COMO APOYO AL GRUPO FINANCIERO RELACIONADAS CON LA CONTABILIDAD DE LA SUPERINTENDENCIA DE LA ECONOMIA SOLIDARIA</v>
          </cell>
          <cell r="E239" t="str">
            <v>Persona Natural</v>
          </cell>
          <cell r="F239" t="str">
            <v xml:space="preserve">Cedula </v>
          </cell>
          <cell r="G239">
            <v>53048469</v>
          </cell>
          <cell r="H239" t="str">
            <v>Femenino</v>
          </cell>
          <cell r="I239">
            <v>0</v>
          </cell>
          <cell r="J239">
            <v>3166989495</v>
          </cell>
          <cell r="K239" t="str">
            <v>jomicaher84@gmail.com</v>
          </cell>
          <cell r="L239" t="str">
            <v>Famisanar EPS</v>
          </cell>
          <cell r="M239" t="str">
            <v>Porvenir</v>
          </cell>
          <cell r="N239" t="str">
            <v>Positiva</v>
          </cell>
          <cell r="O239" t="str">
            <v>Profesional Universitario</v>
          </cell>
          <cell r="P239" t="str">
            <v>Contador Publico</v>
          </cell>
          <cell r="Q239" t="str">
            <v>No</v>
          </cell>
          <cell r="R239">
            <v>80111600</v>
          </cell>
          <cell r="S239" t="str">
            <v>Prestacion de Servicios Profesionales</v>
          </cell>
          <cell r="T239" t="str">
            <v>Secretaria General</v>
          </cell>
          <cell r="U239" t="str">
            <v>MARTHA NOHEMY AREVALO MARTINEZ</v>
          </cell>
          <cell r="V239">
            <v>20858896</v>
          </cell>
          <cell r="W239" t="str">
            <v>8</v>
          </cell>
          <cell r="X239">
            <v>45839</v>
          </cell>
          <cell r="Y239">
            <v>26825</v>
          </cell>
          <cell r="Z239">
            <v>30000000</v>
          </cell>
          <cell r="AA239">
            <v>45834</v>
          </cell>
          <cell r="AB239" t="str">
            <v>N/A</v>
          </cell>
          <cell r="AC239">
            <v>45839</v>
          </cell>
          <cell r="AD239">
            <v>6</v>
          </cell>
          <cell r="AE239">
            <v>0</v>
          </cell>
          <cell r="AF239">
            <v>180</v>
          </cell>
          <cell r="AG239">
            <v>5000000</v>
          </cell>
          <cell r="AH239">
            <v>30000000</v>
          </cell>
          <cell r="AI239">
            <v>15000000</v>
          </cell>
          <cell r="AJ239" t="str">
            <v>NO</v>
          </cell>
          <cell r="AK239">
            <v>36525</v>
          </cell>
          <cell r="AL239">
            <v>30000000</v>
          </cell>
          <cell r="AM239">
            <v>45839</v>
          </cell>
          <cell r="AN239" t="str">
            <v>A-02-02-02-008-002</v>
          </cell>
          <cell r="AO239" t="str">
            <v xml:space="preserve">SERVICIOS JURÍDICOS Y CONTABLES </v>
          </cell>
          <cell r="AP239" t="str">
            <v>Funcionamiento</v>
          </cell>
          <cell r="AQ239" t="str">
            <v>SEC-25-074</v>
          </cell>
          <cell r="AR239">
            <v>45839</v>
          </cell>
          <cell r="AS239">
            <v>46022</v>
          </cell>
          <cell r="AU239">
            <v>45930</v>
          </cell>
          <cell r="AV239" t="str">
            <v>Terminacion anticipada y liquidacion</v>
          </cell>
        </row>
        <row r="240">
          <cell r="B240" t="str">
            <v>CD-239-2025</v>
          </cell>
          <cell r="C240" t="str">
            <v>DANIELA QUITIAN BARRERA</v>
          </cell>
          <cell r="D240" t="str">
            <v>PRESTACIÓN DE SERVICIOS PROFESIONALES PARA APOYAR AL GRUPO DE ANALÍTICA DE DATOS Y A LA DELEGATURA FINANCIERA EN LA AUTOMATIZACIÓN, DISEÑO, VISUALIZACIÓN Y DIFUSIÓN DE HERRAMIENTAS E INSUMOS QUE FORTALEZCAN LA MISIONALIDAD DE LA SUPERINTENDENCIA DE ECONOMÍA SOLIDARIA CUMPLIENDO LOS PROTOCOLOS INSTITUCIONALES Y LA NORMATIVA LEGAL VIGENTE</v>
          </cell>
          <cell r="E240" t="str">
            <v>Persona Natural</v>
          </cell>
          <cell r="F240" t="str">
            <v>Cedula</v>
          </cell>
          <cell r="G240">
            <v>1094971010</v>
          </cell>
          <cell r="H240" t="str">
            <v>Femenino</v>
          </cell>
          <cell r="I240">
            <v>2</v>
          </cell>
          <cell r="J240">
            <v>3107639069</v>
          </cell>
          <cell r="K240" t="str">
            <v>quitiandaniela22@gmail.com</v>
          </cell>
          <cell r="L240" t="str">
            <v>Sura</v>
          </cell>
          <cell r="M240" t="str">
            <v xml:space="preserve">Proteccion </v>
          </cell>
          <cell r="N240" t="str">
            <v>Positiva</v>
          </cell>
          <cell r="O240" t="str">
            <v>Profesional Especializado</v>
          </cell>
          <cell r="P240" t="str">
            <v>Abogada</v>
          </cell>
          <cell r="Q240" t="str">
            <v>No</v>
          </cell>
          <cell r="R240">
            <v>80111600</v>
          </cell>
          <cell r="S240" t="str">
            <v>Prestacion de Servicios Profesionales</v>
          </cell>
          <cell r="T240" t="str">
            <v>Despacho</v>
          </cell>
          <cell r="U240" t="str">
            <v>NAIDA LUZ MONTERO LOBATO</v>
          </cell>
          <cell r="V240">
            <v>1082995408</v>
          </cell>
          <cell r="W240">
            <v>1</v>
          </cell>
          <cell r="X240">
            <v>45841</v>
          </cell>
          <cell r="Y240">
            <v>26925</v>
          </cell>
          <cell r="Z240">
            <v>49800000</v>
          </cell>
          <cell r="AA240">
            <v>45835</v>
          </cell>
          <cell r="AB240" t="str">
            <v>N/A</v>
          </cell>
          <cell r="AC240">
            <v>45839</v>
          </cell>
          <cell r="AD240">
            <v>6</v>
          </cell>
          <cell r="AE240">
            <v>0</v>
          </cell>
          <cell r="AF240">
            <v>180</v>
          </cell>
          <cell r="AG240">
            <v>8300000</v>
          </cell>
          <cell r="AH240">
            <v>49800000</v>
          </cell>
          <cell r="AI240">
            <v>49800000</v>
          </cell>
          <cell r="AJ240" t="str">
            <v>NO</v>
          </cell>
          <cell r="AK240">
            <v>36725</v>
          </cell>
          <cell r="AL240">
            <v>49800000</v>
          </cell>
          <cell r="AM240">
            <v>45840</v>
          </cell>
          <cell r="AN240" t="str">
            <v>C-1399-1000-9-803001-1399063-02</v>
          </cell>
          <cell r="AO240" t="str">
            <v>ADQUIS. DE BYS - SERVICIOS DE INFORMACIÓN IMPLEMENTADOS - FORTALECIMIENTO DE LA INFRAESTRUCTURA Y SERVICIOS TECNOLÓGICOS DE LA SUPERINTENDENCIA DE LA ECONOMÍA SOLIDARIA NACIONAL</v>
          </cell>
          <cell r="AP240" t="str">
            <v>Inversion</v>
          </cell>
          <cell r="AQ240" t="str">
            <v>DES-25-023</v>
          </cell>
          <cell r="AR240">
            <v>45840</v>
          </cell>
          <cell r="AS240">
            <v>46022</v>
          </cell>
          <cell r="AV240" t="str">
            <v>Ejecucion</v>
          </cell>
        </row>
        <row r="241">
          <cell r="B241" t="str">
            <v>CD-240-2025</v>
          </cell>
          <cell r="C241" t="str">
            <v>SANDRA JANNETT CESPEDES FIGUEROA</v>
          </cell>
          <cell r="D241" t="str">
            <v>PRESTAR LOS SERVICIOS PROFESIONALES EN LA SECRETARÍA GENERAL COMO APOYO AL GRUPO FINANCIERO EN LAS ACTIVIDADES REQUERIDAS POR PRESUPUESTO EN CUANTO A EJECUCIÓN PRESUPUESTAL DE INGRESOS Y GASTOS, TRASLADOS PRESUPUESTALES Y CONTROL DE APROPIACIONES</v>
          </cell>
          <cell r="E241" t="str">
            <v>Persona Natural</v>
          </cell>
          <cell r="F241" t="str">
            <v>Cedula</v>
          </cell>
          <cell r="G241">
            <v>52561526</v>
          </cell>
          <cell r="H241" t="str">
            <v>Femenino</v>
          </cell>
          <cell r="I241">
            <v>8</v>
          </cell>
          <cell r="J241">
            <v>4343438</v>
          </cell>
          <cell r="K241" t="str">
            <v>cespedes_s@yahoo.com</v>
          </cell>
          <cell r="L241" t="str">
            <v>Compensar</v>
          </cell>
          <cell r="M241" t="str">
            <v>Porvenir</v>
          </cell>
          <cell r="N241" t="str">
            <v>Positiva</v>
          </cell>
          <cell r="O241" t="str">
            <v>Profesional Universitario</v>
          </cell>
          <cell r="P241" t="str">
            <v>Contador Publico</v>
          </cell>
          <cell r="Q241" t="str">
            <v>No</v>
          </cell>
          <cell r="R241">
            <v>80111600</v>
          </cell>
          <cell r="S241" t="str">
            <v>Prestacion de Servicios Profesionales</v>
          </cell>
          <cell r="T241" t="str">
            <v>Secretaria General</v>
          </cell>
          <cell r="U241" t="str">
            <v>YURIANA BEATRIZ SANCHEZ PINTO</v>
          </cell>
          <cell r="V241">
            <v>1016057767</v>
          </cell>
          <cell r="W241">
            <v>5</v>
          </cell>
          <cell r="X241">
            <v>45842</v>
          </cell>
          <cell r="Y241">
            <v>1125</v>
          </cell>
          <cell r="Z241">
            <v>30000000</v>
          </cell>
          <cell r="AA241">
            <v>45664</v>
          </cell>
          <cell r="AB241" t="str">
            <v>N/A</v>
          </cell>
          <cell r="AC241">
            <v>45840</v>
          </cell>
          <cell r="AD241">
            <v>5</v>
          </cell>
          <cell r="AE241">
            <v>28</v>
          </cell>
          <cell r="AF241">
            <v>178</v>
          </cell>
          <cell r="AG241">
            <v>5000000</v>
          </cell>
          <cell r="AH241">
            <v>29666666</v>
          </cell>
          <cell r="AI241">
            <v>29666666</v>
          </cell>
          <cell r="AJ241" t="str">
            <v>NO</v>
          </cell>
          <cell r="AK241">
            <v>36825</v>
          </cell>
          <cell r="AL241">
            <v>29666666</v>
          </cell>
          <cell r="AM241">
            <v>45841</v>
          </cell>
          <cell r="AN241" t="str">
            <v>A-02-02-02-008-002</v>
          </cell>
          <cell r="AO241" t="str">
            <v>SERVICIOS JURÍDICOS Y CONTABLES</v>
          </cell>
          <cell r="AP241" t="str">
            <v>Funcionamiento</v>
          </cell>
          <cell r="AQ241" t="str">
            <v>SEC-25-003</v>
          </cell>
          <cell r="AR241">
            <v>45842</v>
          </cell>
          <cell r="AS241">
            <v>46022</v>
          </cell>
          <cell r="AV241" t="str">
            <v>Ejecucion</v>
          </cell>
        </row>
        <row r="242">
          <cell r="B242" t="str">
            <v>CD-241-2025</v>
          </cell>
          <cell r="C242" t="str">
            <v>KAREN STEPHANE MENDEZ TORRES</v>
          </cell>
          <cell r="D242" t="str">
            <v>PRESTACIÓN DE SERVICIOS PROFESIONALES PARA EL APOYO AL PROCESO DE SUPERVISIÓN DE LAS CACS</v>
          </cell>
          <cell r="E242" t="str">
            <v>Persona Natural</v>
          </cell>
          <cell r="F242" t="str">
            <v>Cedula</v>
          </cell>
          <cell r="G242">
            <v>1075665015</v>
          </cell>
          <cell r="H242" t="str">
            <v>Femenino</v>
          </cell>
          <cell r="I242">
            <v>8</v>
          </cell>
          <cell r="J242">
            <v>3003475847</v>
          </cell>
          <cell r="K242" t="str">
            <v xml:space="preserve"> katifamendez@hotmail.com</v>
          </cell>
          <cell r="L242" t="str">
            <v xml:space="preserve">Compensar </v>
          </cell>
          <cell r="M242" t="str">
            <v>Colpensiones</v>
          </cell>
          <cell r="N242" t="str">
            <v>Positiva</v>
          </cell>
          <cell r="O242" t="str">
            <v>Profesional Especializado</v>
          </cell>
          <cell r="P242" t="str">
            <v>Contadora Publica</v>
          </cell>
          <cell r="Q242" t="str">
            <v>No</v>
          </cell>
          <cell r="R242">
            <v>80111600</v>
          </cell>
          <cell r="S242" t="str">
            <v>Prestacion de Servicios Profesionales</v>
          </cell>
          <cell r="T242" t="str">
            <v>Delegatura Financiera</v>
          </cell>
          <cell r="U242" t="str">
            <v>ANDREA PAOLA PIRAQUIVE FRIEDMANN</v>
          </cell>
          <cell r="V242">
            <v>52355569</v>
          </cell>
          <cell r="W242" t="str">
            <v>0</v>
          </cell>
          <cell r="X242">
            <v>45845</v>
          </cell>
          <cell r="Y242">
            <v>12925</v>
          </cell>
          <cell r="Z242">
            <v>30000000</v>
          </cell>
          <cell r="AA242">
            <v>45672</v>
          </cell>
          <cell r="AB242" t="str">
            <v>N/A</v>
          </cell>
          <cell r="AC242">
            <v>45841</v>
          </cell>
          <cell r="AD242">
            <v>5</v>
          </cell>
          <cell r="AE242">
            <v>0</v>
          </cell>
          <cell r="AF242">
            <v>150</v>
          </cell>
          <cell r="AG242">
            <v>6000000</v>
          </cell>
          <cell r="AH242">
            <v>30000000</v>
          </cell>
          <cell r="AI242">
            <v>30000000</v>
          </cell>
          <cell r="AJ242" t="str">
            <v>NO</v>
          </cell>
          <cell r="AK242">
            <v>37425</v>
          </cell>
          <cell r="AL242">
            <v>30000000</v>
          </cell>
          <cell r="AM242">
            <v>45845</v>
          </cell>
          <cell r="AN242" t="str">
            <v>C-1304-1000-9-803001-1304036-02</v>
          </cell>
          <cell r="AO242" t="str">
            <v>ADQUIS. DE BYS - SERVICIO DE SEGUIMIENTO - FORTALECIMIENTO DE LAS CAPACIDADES PARA EJERCER LA LABOR DE SUPERVISIÓN A LAS ORGANIZACIONES VIGILADAS POR LA SUPERINTENDENCIA DE LA ECONOMÍA SOLIDARIA A NIVEL NACIONAL</v>
          </cell>
          <cell r="AP242" t="str">
            <v>Inversion</v>
          </cell>
          <cell r="AQ242" t="str">
            <v>DLF-25-003</v>
          </cell>
          <cell r="AR242">
            <v>45845</v>
          </cell>
          <cell r="AS242">
            <v>45997</v>
          </cell>
          <cell r="AV242" t="str">
            <v>Ejecucion</v>
          </cell>
        </row>
        <row r="243">
          <cell r="B243" t="str">
            <v>CD-242-2025</v>
          </cell>
          <cell r="C243" t="str">
            <v>NOHORA  JANNETH GUTIERREZ MILLAN</v>
          </cell>
          <cell r="D243" t="str">
            <v>PRESTACIÓN DE SERVICIOS PROFESIONALES PARA EL APOYO AL PROCESO DE SUPERVISIÓN DE LAS CACs</v>
          </cell>
          <cell r="E243" t="str">
            <v>Persona Natural</v>
          </cell>
          <cell r="F243" t="str">
            <v>Cedula</v>
          </cell>
          <cell r="G243">
            <v>52557243</v>
          </cell>
          <cell r="H243" t="str">
            <v>Femenino</v>
          </cell>
          <cell r="I243">
            <v>3</v>
          </cell>
          <cell r="J243">
            <v>3124813210</v>
          </cell>
          <cell r="K243" t="str">
            <v>nohgutie@hotmail.com</v>
          </cell>
          <cell r="L243" t="str">
            <v>Nueva Eps</v>
          </cell>
          <cell r="M243" t="str">
            <v>Colpensiones</v>
          </cell>
          <cell r="N243" t="str">
            <v>Positiva</v>
          </cell>
          <cell r="O243" t="str">
            <v>Profesional Especializado</v>
          </cell>
          <cell r="P243" t="str">
            <v>Administrador de empresas</v>
          </cell>
          <cell r="Q243" t="str">
            <v>No</v>
          </cell>
          <cell r="R243">
            <v>80111600</v>
          </cell>
          <cell r="S243" t="str">
            <v>Prestacion de Servicios Profesionales</v>
          </cell>
          <cell r="T243" t="str">
            <v>Delegatura Financiera</v>
          </cell>
          <cell r="U243" t="str">
            <v>DAVID JARAMILLO TOCANCHON</v>
          </cell>
          <cell r="V243">
            <v>80546307</v>
          </cell>
          <cell r="W243">
            <v>0</v>
          </cell>
          <cell r="X243">
            <v>45845</v>
          </cell>
          <cell r="Y243">
            <v>13325</v>
          </cell>
          <cell r="Z243">
            <v>30000000</v>
          </cell>
          <cell r="AA243">
            <v>45672</v>
          </cell>
          <cell r="AB243" t="str">
            <v>N/A</v>
          </cell>
          <cell r="AC243">
            <v>45841</v>
          </cell>
          <cell r="AD243">
            <v>5</v>
          </cell>
          <cell r="AE243">
            <v>0</v>
          </cell>
          <cell r="AF243">
            <v>150</v>
          </cell>
          <cell r="AG243">
            <v>6000000</v>
          </cell>
          <cell r="AH243">
            <v>30000000</v>
          </cell>
          <cell r="AI243">
            <v>34000000</v>
          </cell>
          <cell r="AJ243" t="str">
            <v>NO</v>
          </cell>
          <cell r="AK243">
            <v>37625</v>
          </cell>
          <cell r="AL243">
            <v>30000000</v>
          </cell>
          <cell r="AM243">
            <v>45845</v>
          </cell>
          <cell r="AN243" t="str">
            <v>C-1304-1000-9-803001-1304036-02</v>
          </cell>
          <cell r="AO243" t="str">
            <v>ADQUIS. DE BYS - SERVICIO DE SEGUIMIENTO - FORTALECIMIENTO DE LAS CAPACIDADES PARA EJERCER LA LABOR DE SUPERVISIÓN A LAS ORGANIZACIONES VIGILADAS POR LA SUPERINTENDENCIA DE LA ECONOMÍA SOLIDARIA A NIVEL NACIONAL</v>
          </cell>
          <cell r="AP243" t="str">
            <v>Inversion</v>
          </cell>
          <cell r="AQ243" t="str">
            <v>DLF-25-002</v>
          </cell>
          <cell r="AR243">
            <v>45845</v>
          </cell>
          <cell r="AS243">
            <v>45994</v>
          </cell>
          <cell r="AT243">
            <v>46017</v>
          </cell>
          <cell r="AV243" t="str">
            <v>Ejecucion</v>
          </cell>
          <cell r="AW243" t="str">
            <v>Adicion y Prorroga</v>
          </cell>
          <cell r="AX243">
            <v>45944</v>
          </cell>
          <cell r="AY243">
            <v>13325</v>
          </cell>
          <cell r="AZ243">
            <v>1400000</v>
          </cell>
          <cell r="BA243">
            <v>45938</v>
          </cell>
          <cell r="BB243">
            <v>37625</v>
          </cell>
          <cell r="BC243">
            <v>4000000</v>
          </cell>
          <cell r="BD243">
            <v>45951</v>
          </cell>
          <cell r="BE243">
            <v>4000000</v>
          </cell>
          <cell r="BF243" t="str">
            <v>20 DIAS</v>
          </cell>
          <cell r="BG243">
            <v>45998</v>
          </cell>
          <cell r="BH243">
            <v>46017</v>
          </cell>
        </row>
        <row r="244">
          <cell r="B244" t="str">
            <v>CD-243-2025</v>
          </cell>
          <cell r="C244" t="str">
            <v>WALTER HELMUT GUZMAN MUÑOZ</v>
          </cell>
          <cell r="D244" t="str">
            <v>PRESTACIÓN DE SERVICIOS PROFESIONALES PARA EL APOYO AL PROCESO DE SUPERVISIÓN DE LAS CACs</v>
          </cell>
          <cell r="E244" t="str">
            <v>Persona Natural</v>
          </cell>
          <cell r="F244" t="str">
            <v>Cedula</v>
          </cell>
          <cell r="G244">
            <v>79960371</v>
          </cell>
          <cell r="H244" t="str">
            <v>Masculino</v>
          </cell>
          <cell r="I244">
            <v>3</v>
          </cell>
          <cell r="J244">
            <v>3105627859</v>
          </cell>
          <cell r="K244" t="str">
            <v>waltergux@hotmail.com</v>
          </cell>
          <cell r="L244" t="str">
            <v xml:space="preserve">Aliansalud </v>
          </cell>
          <cell r="M244" t="str">
            <v>Colpensiones</v>
          </cell>
          <cell r="N244" t="str">
            <v>Positiva</v>
          </cell>
          <cell r="O244" t="str">
            <v>Profesional Especializado</v>
          </cell>
          <cell r="P244" t="str">
            <v>Contador Publico</v>
          </cell>
          <cell r="Q244" t="str">
            <v>No</v>
          </cell>
          <cell r="R244">
            <v>80111600</v>
          </cell>
          <cell r="S244" t="str">
            <v>Prestacion de Servicios Profesionales</v>
          </cell>
          <cell r="T244" t="str">
            <v>Delegatura Financiera</v>
          </cell>
          <cell r="U244" t="str">
            <v>ANDREA PAOLA PIRAQUIVE FRIEDMANN</v>
          </cell>
          <cell r="V244">
            <v>52355569</v>
          </cell>
          <cell r="W244" t="str">
            <v>0</v>
          </cell>
          <cell r="X244">
            <v>45845</v>
          </cell>
          <cell r="Y244">
            <v>13025</v>
          </cell>
          <cell r="Z244">
            <v>30000000</v>
          </cell>
          <cell r="AA244">
            <v>45672</v>
          </cell>
          <cell r="AB244" t="str">
            <v>N/A</v>
          </cell>
          <cell r="AC244">
            <v>45841</v>
          </cell>
          <cell r="AD244">
            <v>5</v>
          </cell>
          <cell r="AE244">
            <v>0</v>
          </cell>
          <cell r="AF244">
            <v>150</v>
          </cell>
          <cell r="AG244">
            <v>6000000</v>
          </cell>
          <cell r="AH244">
            <v>30000000</v>
          </cell>
          <cell r="AI244">
            <v>30000000</v>
          </cell>
          <cell r="AJ244" t="str">
            <v>NO</v>
          </cell>
          <cell r="AK244">
            <v>37525</v>
          </cell>
          <cell r="AL244">
            <v>30000000</v>
          </cell>
          <cell r="AM244">
            <v>45845</v>
          </cell>
          <cell r="AN244" t="str">
            <v>C-1304-1000-9-803001-1304036-02</v>
          </cell>
          <cell r="AO244" t="str">
            <v>ADQUIS. DE BYS - SERVICIO DE SEGUIMIENTO - FORTALECIMIENTO DE LAS CAPACIDADES PARA EJERCER LA LABOR DE SUPERVISIÓN A LAS ORGANIZACIONES VIGILADAS POR LA SUPERINTENDENCIA DE LA ECONOMÍA SOLIDARIA A NIVEL NACIONAL</v>
          </cell>
          <cell r="AP244" t="str">
            <v>Inversion</v>
          </cell>
          <cell r="AQ244" t="str">
            <v>DLF-25-004</v>
          </cell>
          <cell r="AR244">
            <v>45845</v>
          </cell>
          <cell r="AS244">
            <v>45997</v>
          </cell>
          <cell r="AV244" t="str">
            <v>Ejecucion</v>
          </cell>
        </row>
        <row r="245">
          <cell r="B245" t="str">
            <v>CD-244-2025</v>
          </cell>
          <cell r="C245" t="str">
            <v>EMIRO JOSE CAMARGO COLON</v>
          </cell>
          <cell r="D245" t="str">
            <v>PRESTACIÓN DE SERVICIOS PROFESIONALES PARA EL APOYO AL PROCESO DE SUPERVISIÓN DE LAS CACs</v>
          </cell>
          <cell r="E245" t="str">
            <v>Persona Natural</v>
          </cell>
          <cell r="F245" t="str">
            <v>Cedula</v>
          </cell>
          <cell r="G245">
            <v>1081811554</v>
          </cell>
          <cell r="H245" t="str">
            <v>Masculino</v>
          </cell>
          <cell r="I245">
            <v>4</v>
          </cell>
          <cell r="J245">
            <v>3182080195</v>
          </cell>
          <cell r="K245" t="str">
            <v>emirojcamargo@gmail.com</v>
          </cell>
          <cell r="L245" t="str">
            <v>Nueva Eps</v>
          </cell>
          <cell r="M245" t="str">
            <v xml:space="preserve">Proteccion </v>
          </cell>
          <cell r="N245" t="str">
            <v>Positiva</v>
          </cell>
          <cell r="O245" t="str">
            <v>Profesional Especializado</v>
          </cell>
          <cell r="P245" t="str">
            <v>Contador Publico</v>
          </cell>
          <cell r="Q245" t="str">
            <v>No</v>
          </cell>
          <cell r="R245">
            <v>80111600</v>
          </cell>
          <cell r="S245" t="str">
            <v>Prestacion de Servicios Profesionales</v>
          </cell>
          <cell r="T245" t="str">
            <v>Delegatura Financiera</v>
          </cell>
          <cell r="U245" t="str">
            <v>JANETH MARCELA MOLINA VANEGAS</v>
          </cell>
          <cell r="V245">
            <v>1023914910</v>
          </cell>
          <cell r="W245">
            <v>5</v>
          </cell>
          <cell r="X245">
            <v>45845</v>
          </cell>
          <cell r="Y245">
            <v>13425</v>
          </cell>
          <cell r="Z245">
            <v>33400000</v>
          </cell>
          <cell r="AA245">
            <v>45672</v>
          </cell>
          <cell r="AB245" t="str">
            <v>N/A</v>
          </cell>
          <cell r="AC245">
            <v>45842</v>
          </cell>
          <cell r="AD245">
            <v>5</v>
          </cell>
          <cell r="AE245">
            <v>17</v>
          </cell>
          <cell r="AF245">
            <v>167</v>
          </cell>
          <cell r="AG245">
            <v>6000000</v>
          </cell>
          <cell r="AH245">
            <v>33400000</v>
          </cell>
          <cell r="AI245">
            <v>34000000</v>
          </cell>
          <cell r="AJ245" t="str">
            <v>NO</v>
          </cell>
          <cell r="AK245">
            <v>38225</v>
          </cell>
          <cell r="AL245">
            <v>33400000</v>
          </cell>
          <cell r="AM245">
            <v>45845</v>
          </cell>
          <cell r="AN245" t="str">
            <v>C-1304-1000-9-803001-1304036-02</v>
          </cell>
          <cell r="AO245" t="str">
            <v>ADQUIS. DE BYS - SERVICIO DE SEGUIMIENTO - FORTALECIMIENTO DE LAS CAPACIDADES PARA EJERCER LA LABOR DE SUPERVISIÓN A LAS ORGANIZACIONES VIGILADAS POR LA SUPERINTENDENCIA DE LA ECONOMÍA SOLIDARIA A NIVEL NACIONAL</v>
          </cell>
          <cell r="AP245" t="str">
            <v>Inversion</v>
          </cell>
          <cell r="AQ245" t="str">
            <v>DLF-25-007</v>
          </cell>
          <cell r="AR245">
            <v>45845</v>
          </cell>
          <cell r="AS245">
            <v>46014</v>
          </cell>
          <cell r="AT245">
            <v>46017</v>
          </cell>
          <cell r="AV245" t="str">
            <v>Ejecucion</v>
          </cell>
          <cell r="AW245" t="str">
            <v>Adicion y Prorroga</v>
          </cell>
          <cell r="AX245">
            <v>45986</v>
          </cell>
          <cell r="AY245">
            <v>13425</v>
          </cell>
          <cell r="AZ245">
            <v>600000</v>
          </cell>
          <cell r="BA245">
            <v>45937</v>
          </cell>
          <cell r="BB245">
            <v>38225</v>
          </cell>
          <cell r="BC245">
            <v>600000</v>
          </cell>
          <cell r="BD245">
            <v>45986</v>
          </cell>
          <cell r="BE245">
            <v>600000</v>
          </cell>
          <cell r="BF245" t="str">
            <v>3 DIAS</v>
          </cell>
          <cell r="BG245">
            <v>46015</v>
          </cell>
          <cell r="BH245">
            <v>46017</v>
          </cell>
        </row>
        <row r="246">
          <cell r="B246" t="str">
            <v>SAMC 245-2025- SAMC 002-2025</v>
          </cell>
          <cell r="C246" t="str">
            <v>AXA COLPATRIA SEGUROS S.A</v>
          </cell>
          <cell r="D246" t="str">
            <v>CONTRATAR EL PROGRAMA DE SEGUROS QUE AMPAREN LOS BIENES PROPIEDAD DE LA SUPERINTENDENCIA DE LA ECONOMÍA SOLIDARIA</v>
          </cell>
          <cell r="E246" t="str">
            <v>Persona Juridica</v>
          </cell>
          <cell r="F246" t="str">
            <v>Nit</v>
          </cell>
          <cell r="G246">
            <v>860002184</v>
          </cell>
          <cell r="H246" t="str">
            <v>N/A</v>
          </cell>
          <cell r="I246">
            <v>6</v>
          </cell>
          <cell r="J246" t="str">
            <v>601 3364677</v>
          </cell>
          <cell r="K246" t="str">
            <v>miguel.villamizar@axacolpatria.co</v>
          </cell>
          <cell r="L246" t="str">
            <v>N/A</v>
          </cell>
          <cell r="M246" t="str">
            <v>N/A</v>
          </cell>
          <cell r="N246" t="str">
            <v>N/A</v>
          </cell>
          <cell r="O246" t="str">
            <v>N/A</v>
          </cell>
          <cell r="P246" t="str">
            <v>N/A</v>
          </cell>
          <cell r="Q246" t="str">
            <v>N/A</v>
          </cell>
          <cell r="R246">
            <v>841315</v>
          </cell>
          <cell r="S246" t="str">
            <v>Seleccion Abreviada</v>
          </cell>
          <cell r="T246" t="str">
            <v>Secretaria General</v>
          </cell>
          <cell r="U246" t="str">
            <v>CARLOS ENRIQUE BALLESTEROS AMAYA</v>
          </cell>
          <cell r="V246">
            <v>80825216</v>
          </cell>
          <cell r="W246">
            <v>5</v>
          </cell>
          <cell r="X246">
            <v>45847</v>
          </cell>
          <cell r="Y246">
            <v>25325</v>
          </cell>
          <cell r="Z246">
            <v>200000000</v>
          </cell>
          <cell r="AA246">
            <v>45772</v>
          </cell>
          <cell r="AB246" t="str">
            <v>N/A</v>
          </cell>
          <cell r="AC246">
            <v>45846</v>
          </cell>
          <cell r="AD246">
            <v>15</v>
          </cell>
          <cell r="AE246">
            <v>26</v>
          </cell>
          <cell r="AF246">
            <v>476</v>
          </cell>
          <cell r="AG246">
            <v>0</v>
          </cell>
          <cell r="AH246">
            <v>199994805</v>
          </cell>
          <cell r="AI246">
            <v>199994805</v>
          </cell>
          <cell r="AJ246" t="str">
            <v>NO</v>
          </cell>
          <cell r="AK246">
            <v>38525</v>
          </cell>
          <cell r="AL246">
            <v>199994805</v>
          </cell>
          <cell r="AM246">
            <v>45847</v>
          </cell>
          <cell r="AN246" t="str">
            <v>A-02-02-02-007-001</v>
          </cell>
          <cell r="AO246" t="str">
            <v>SERVICIOS FINANCIEROS Y SERVICIOS CONEXOS</v>
          </cell>
          <cell r="AP246" t="str">
            <v>Funcionamiento</v>
          </cell>
          <cell r="AQ246" t="str">
            <v>SEC-25-021</v>
          </cell>
          <cell r="AR246">
            <v>45847</v>
          </cell>
          <cell r="AS246">
            <v>46322</v>
          </cell>
          <cell r="AV246" t="str">
            <v>Ejecucion</v>
          </cell>
        </row>
        <row r="247">
          <cell r="B247" t="str">
            <v>CD-246-2025</v>
          </cell>
          <cell r="C247" t="str">
            <v>DELIO FABIAN BARBOSA QUINTERO</v>
          </cell>
          <cell r="D247" t="str">
            <v>PRESTAR LOS SERVICIOS PROFESIONALES COMO APOYO EN LA OPERACIÓN TÉCNICA Y FUNCIONAL DEL SISTEMA MISIONAL DE CAPTURA DE INFORMACIÓN FINANCIERA - SICSES, BRINDANDO ATENCIÓN A LAS ORGANIZACIONES SOLIDARIAS QUE REPORTAN A TRAVÉS DE ESTA PLATAFORMA, ASÍ COMO RESPONDER A LOS REQUERIMIENTOS EMITIDOS POR EL SISTEMA ESIGNA EN RELACIÓN CON EL SICSES, CONFORME A LOS LINEAMIENTOS Y PROTOCOLOS ESTABLECIDOS POR LA SUPERINTENDENCIA DE LA ECONOMÍA SOLIDARIA</v>
          </cell>
          <cell r="E247" t="str">
            <v>Persona Natural</v>
          </cell>
          <cell r="F247" t="str">
            <v>Cedula</v>
          </cell>
          <cell r="G247">
            <v>93471721</v>
          </cell>
          <cell r="H247" t="str">
            <v>Masculino</v>
          </cell>
          <cell r="I247">
            <v>0</v>
          </cell>
          <cell r="J247">
            <v>3158015343</v>
          </cell>
          <cell r="K247" t="str">
            <v>losandariegosturismo@hotmail.com</v>
          </cell>
          <cell r="L247" t="str">
            <v>Nueva Eps</v>
          </cell>
          <cell r="M247" t="str">
            <v>Colpensiones</v>
          </cell>
          <cell r="N247" t="str">
            <v>Positiva</v>
          </cell>
          <cell r="O247" t="str">
            <v>Profesional Universitario</v>
          </cell>
          <cell r="P247" t="str">
            <v>Contador Publico</v>
          </cell>
          <cell r="Q247" t="str">
            <v>No</v>
          </cell>
          <cell r="R247">
            <v>80111600</v>
          </cell>
          <cell r="S247" t="str">
            <v>Prestacion de Servicios Profesionales</v>
          </cell>
          <cell r="T247" t="str">
            <v>Secretaria General</v>
          </cell>
          <cell r="U247" t="str">
            <v>IVAN MAURICIO ALEMAN PEÑARANDA</v>
          </cell>
          <cell r="V247">
            <v>12598016</v>
          </cell>
          <cell r="W247" t="str">
            <v>8</v>
          </cell>
          <cell r="X247">
            <v>45849</v>
          </cell>
          <cell r="Y247">
            <v>27025</v>
          </cell>
          <cell r="Z247">
            <v>17500000</v>
          </cell>
          <cell r="AA247">
            <v>45847</v>
          </cell>
          <cell r="AB247" t="str">
            <v>N/A</v>
          </cell>
          <cell r="AC247">
            <v>45848</v>
          </cell>
          <cell r="AD247">
            <v>5</v>
          </cell>
          <cell r="AE247">
            <v>0</v>
          </cell>
          <cell r="AF247">
            <v>150</v>
          </cell>
          <cell r="AG247">
            <v>3500000</v>
          </cell>
          <cell r="AH247">
            <v>17500000</v>
          </cell>
          <cell r="AI247">
            <v>17500000</v>
          </cell>
          <cell r="AJ247" t="str">
            <v>NO</v>
          </cell>
          <cell r="AK247">
            <v>39325</v>
          </cell>
          <cell r="AL247">
            <v>17500000</v>
          </cell>
          <cell r="AM247">
            <v>45848</v>
          </cell>
          <cell r="AN247" t="str">
            <v>A-02-02-02-008-002</v>
          </cell>
          <cell r="AO247" t="str">
            <v>SERVICIOS JURÍDICOS Y CONTABLES</v>
          </cell>
          <cell r="AP247" t="str">
            <v>Funcionamiento</v>
          </cell>
          <cell r="AQ247" t="str">
            <v>SEC-25-080</v>
          </cell>
          <cell r="AR247">
            <v>45849</v>
          </cell>
          <cell r="AS247">
            <v>46001</v>
          </cell>
          <cell r="AV247" t="str">
            <v>Ejecucion</v>
          </cell>
        </row>
        <row r="248">
          <cell r="B248" t="str">
            <v>CD-247-2025</v>
          </cell>
          <cell r="C248" t="str">
            <v>MERY ALEXANDRA CACERES ARIAS</v>
          </cell>
          <cell r="D248" t="str">
            <v>PRESTACIÓN DE SERVICIOS PROFESIONALES PARA EL APOYO Y ACOMPAÑAMIENTO EN LA ELABORACIÓN, IMPLEMENTACIÓN, SEGUIMIENTO Y/O ACTUALIZACION DE LOS DOCUMENTOS TÉCNICOS ARCHIVÍSTICOS ASOCIADOS AL DESARROLLO DE LA GESTIÓN DOCUMENTAL EN SOPORTE FÍSICO Y ELECTRÓNICO DE LA SUPERINTENDENCIA DE LA ECONOMÍA SOLIDARIA</v>
          </cell>
          <cell r="E248" t="str">
            <v>Persona Natural</v>
          </cell>
          <cell r="F248" t="str">
            <v>Cedula</v>
          </cell>
          <cell r="G248">
            <v>52931080</v>
          </cell>
          <cell r="H248" t="str">
            <v>Femenino</v>
          </cell>
          <cell r="I248">
            <v>3</v>
          </cell>
          <cell r="J248">
            <v>3124657080</v>
          </cell>
          <cell r="K248" t="str">
            <v>m.alexandra.caceres.a@gmail.com</v>
          </cell>
          <cell r="L248" t="str">
            <v>Famisanar EPS</v>
          </cell>
          <cell r="M248" t="str">
            <v>Colpensiones</v>
          </cell>
          <cell r="N248" t="str">
            <v>Positiva</v>
          </cell>
          <cell r="O248" t="str">
            <v>Profesional Especializado</v>
          </cell>
          <cell r="P248" t="str">
            <v>Blibliotecologa y Archivistica</v>
          </cell>
          <cell r="Q248" t="str">
            <v>No</v>
          </cell>
          <cell r="R248">
            <v>80111600</v>
          </cell>
          <cell r="S248" t="str">
            <v>Prestacion de Servicios Profesionales</v>
          </cell>
          <cell r="T248" t="str">
            <v>Secretaria General</v>
          </cell>
          <cell r="U248" t="str">
            <v>CARLOS ENRIQUE BALLESTEROS AMAYA</v>
          </cell>
          <cell r="V248">
            <v>80825216</v>
          </cell>
          <cell r="W248">
            <v>5</v>
          </cell>
          <cell r="X248">
            <v>45853</v>
          </cell>
          <cell r="Y248">
            <v>5825</v>
          </cell>
          <cell r="Z248">
            <v>48000000</v>
          </cell>
          <cell r="AA248">
            <v>45845</v>
          </cell>
          <cell r="AB248" t="str">
            <v>N/A</v>
          </cell>
          <cell r="AC248">
            <v>45852</v>
          </cell>
          <cell r="AD248">
            <v>3</v>
          </cell>
          <cell r="AE248">
            <v>0</v>
          </cell>
          <cell r="AF248">
            <v>90</v>
          </cell>
          <cell r="AG248">
            <v>6000000</v>
          </cell>
          <cell r="AH248">
            <v>18000000</v>
          </cell>
          <cell r="AI248">
            <v>24000000</v>
          </cell>
          <cell r="AJ248" t="str">
            <v>NO</v>
          </cell>
          <cell r="AK248">
            <v>39925</v>
          </cell>
          <cell r="AL248">
            <v>18000000</v>
          </cell>
          <cell r="AM248">
            <v>45853</v>
          </cell>
          <cell r="AN248" t="str">
            <v>C-1399-1000-8-803001-1399060-02</v>
          </cell>
          <cell r="AO248" t="str">
            <v>ADQUIS. DE BYS - SERVICIO DE IMPLEMENTACIÓN SISTEMAS DE GESTIÓN - FORTALECIMIENTO INSTITUCIONAL PARA LA GENERACIÓN DE VALOR PÚBLICO EN EL SECTOR SOLIDARIO NACIONAL</v>
          </cell>
          <cell r="AP248" t="str">
            <v>Inversion</v>
          </cell>
          <cell r="AQ248" t="str">
            <v>SEC-25-047</v>
          </cell>
          <cell r="AR248">
            <v>45853</v>
          </cell>
          <cell r="AS248">
            <v>45944</v>
          </cell>
          <cell r="AT248">
            <v>45975</v>
          </cell>
          <cell r="AV248" t="str">
            <v>Terminado</v>
          </cell>
          <cell r="AW248" t="str">
            <v>Adicion y Prorroga</v>
          </cell>
          <cell r="AX248">
            <v>45933</v>
          </cell>
          <cell r="AY248">
            <v>5825</v>
          </cell>
          <cell r="AZ248">
            <v>48000000</v>
          </cell>
          <cell r="BA248">
            <v>45845</v>
          </cell>
          <cell r="BB248">
            <v>39925</v>
          </cell>
          <cell r="BC248">
            <v>6000000</v>
          </cell>
          <cell r="BD248">
            <v>45939</v>
          </cell>
          <cell r="BE248">
            <v>6000000</v>
          </cell>
          <cell r="BF248" t="str">
            <v>1 MES</v>
          </cell>
          <cell r="BG248">
            <v>45945</v>
          </cell>
          <cell r="BH248">
            <v>45975</v>
          </cell>
        </row>
        <row r="249">
          <cell r="B249" t="str">
            <v>CD-248-2025</v>
          </cell>
          <cell r="C249" t="str">
            <v>LILIANA PAOLA NEGRETE NARVAEZ</v>
          </cell>
          <cell r="D249" t="str">
            <v>PRESTACIÓN DE SERVICIOS PROFESIONALES PARA EL APOYO Y ACOMPAÑAMIENTO EN LA VALIDACIÓN Y GESTION JURÍDICA AL PROCESO DE NOTIFICACIÓN DE LOS ACTOS ADMINISTRATIVOS EXPEDIDOS POR LA ENTIDAD, ASÍ COMO REALIZAR EL TRAMITE DE GESTIÓN DOCUMENTAL DE LOS MISMOS DE ACUERDO CON LA NORMATIVIDAD VIGENTE</v>
          </cell>
          <cell r="E249" t="str">
            <v>Persona Natural</v>
          </cell>
          <cell r="F249" t="str">
            <v>Cedula</v>
          </cell>
          <cell r="G249">
            <v>1063139712</v>
          </cell>
          <cell r="H249" t="str">
            <v>Femenino</v>
          </cell>
          <cell r="I249">
            <v>4</v>
          </cell>
          <cell r="J249">
            <v>3178876425</v>
          </cell>
          <cell r="K249" t="str">
            <v xml:space="preserve">lilipao86@hotmail.com
</v>
          </cell>
          <cell r="L249" t="str">
            <v>Famisanar EPS</v>
          </cell>
          <cell r="M249" t="str">
            <v>Porvenir</v>
          </cell>
          <cell r="N249" t="str">
            <v>Positiva</v>
          </cell>
          <cell r="O249" t="str">
            <v>Profesional Especializado</v>
          </cell>
          <cell r="P249" t="str">
            <v>Abogado</v>
          </cell>
          <cell r="Q249" t="str">
            <v>No</v>
          </cell>
          <cell r="R249">
            <v>80111600</v>
          </cell>
          <cell r="S249" t="str">
            <v>Prestacion de Servicios Profesionales</v>
          </cell>
          <cell r="T249" t="str">
            <v>Secretaria General</v>
          </cell>
          <cell r="U249" t="str">
            <v>JOSE DAVID RUEDA PLATA</v>
          </cell>
          <cell r="V249">
            <v>1098685784</v>
          </cell>
          <cell r="W249">
            <v>2</v>
          </cell>
          <cell r="X249">
            <v>45853</v>
          </cell>
          <cell r="Y249">
            <v>12225</v>
          </cell>
          <cell r="Z249">
            <v>15000000</v>
          </cell>
          <cell r="AA249">
            <v>45672</v>
          </cell>
          <cell r="AB249" t="str">
            <v>N/A</v>
          </cell>
          <cell r="AC249">
            <v>45852</v>
          </cell>
          <cell r="AD249">
            <v>3</v>
          </cell>
          <cell r="AE249">
            <v>0</v>
          </cell>
          <cell r="AF249">
            <v>90</v>
          </cell>
          <cell r="AG249">
            <v>5000000</v>
          </cell>
          <cell r="AH249">
            <v>15000000</v>
          </cell>
          <cell r="AI249">
            <v>15000000</v>
          </cell>
          <cell r="AJ249" t="str">
            <v>NO</v>
          </cell>
          <cell r="AK249">
            <v>40025</v>
          </cell>
          <cell r="AL249">
            <v>15000000</v>
          </cell>
          <cell r="AM249">
            <v>45853</v>
          </cell>
          <cell r="AN249" t="str">
            <v>C-1399-1000-8-803001-1399060-02</v>
          </cell>
          <cell r="AO249" t="str">
            <v>ADQUIS. DE BYS - SERVICIO DE IMPLEMENTACIÓN SISTEMAS DE GESTIÓN - FORTALECIMIENTO INSTITUCIONAL PARA LA GENERACIÓN DE VALOR PÚBLICO EN EL SECTOR SOLIDARIO NACIONAL</v>
          </cell>
          <cell r="AP249" t="str">
            <v>Inversion</v>
          </cell>
          <cell r="AQ249" t="str">
            <v>SEC-25-062</v>
          </cell>
          <cell r="AR249">
            <v>45853</v>
          </cell>
          <cell r="AS249">
            <v>45944</v>
          </cell>
          <cell r="AV249" t="str">
            <v>Ejecucion</v>
          </cell>
        </row>
        <row r="250">
          <cell r="B250" t="str">
            <v>CD-249-2025</v>
          </cell>
          <cell r="C250" t="str">
            <v>KAREN ALEJANDRA BLANCO CAMELO</v>
          </cell>
          <cell r="D250" t="str">
            <v>PRESTACIÓN DE SERVICIOS PARA APOYAR ESTRATÉGICA Y OPERATIVAMENTE AL GRUPO DE RELACIONAMIENTO CON LA CIUDADANÍA DE LA SUPERINTENDENCIA DE LA ECONOMIA SOLIDARIA</v>
          </cell>
          <cell r="E250" t="str">
            <v>Persona Natural</v>
          </cell>
          <cell r="F250" t="str">
            <v>Cedula</v>
          </cell>
          <cell r="G250">
            <v>1000382361</v>
          </cell>
          <cell r="H250" t="str">
            <v>Femenino</v>
          </cell>
          <cell r="I250">
            <v>3</v>
          </cell>
          <cell r="J250">
            <v>3138325874</v>
          </cell>
          <cell r="K250" t="str">
            <v>alejandrakarit02@gmail.com</v>
          </cell>
          <cell r="L250" t="str">
            <v>Salud Total</v>
          </cell>
          <cell r="M250" t="str">
            <v xml:space="preserve">Proteccion </v>
          </cell>
          <cell r="N250" t="str">
            <v>Positiva</v>
          </cell>
          <cell r="O250" t="str">
            <v>Profesional Universitario</v>
          </cell>
          <cell r="P250" t="str">
            <v>Ingeniero Industrial</v>
          </cell>
          <cell r="Q250" t="str">
            <v>No</v>
          </cell>
          <cell r="R250">
            <v>80111600</v>
          </cell>
          <cell r="S250" t="str">
            <v>Prestacion de Servicios de apoyo</v>
          </cell>
          <cell r="T250" t="str">
            <v>Secretaria General</v>
          </cell>
          <cell r="U250" t="str">
            <v>MARCELA MARGARITA VIDAL MARQUEZ</v>
          </cell>
          <cell r="V250">
            <v>39047745</v>
          </cell>
          <cell r="W250">
            <v>3</v>
          </cell>
          <cell r="X250">
            <v>45855</v>
          </cell>
          <cell r="Y250">
            <v>9925</v>
          </cell>
          <cell r="Z250">
            <v>18345000</v>
          </cell>
          <cell r="AA250">
            <v>45667</v>
          </cell>
          <cell r="AB250" t="str">
            <v>N/A</v>
          </cell>
          <cell r="AC250">
            <v>45854</v>
          </cell>
          <cell r="AD250">
            <v>5</v>
          </cell>
          <cell r="AE250">
            <v>0</v>
          </cell>
          <cell r="AF250">
            <v>150</v>
          </cell>
          <cell r="AG250">
            <v>3669000</v>
          </cell>
          <cell r="AH250">
            <v>19345000</v>
          </cell>
          <cell r="AI250">
            <v>8316400</v>
          </cell>
          <cell r="AJ250" t="str">
            <v>NO</v>
          </cell>
          <cell r="AK250">
            <v>40225</v>
          </cell>
          <cell r="AL250">
            <v>18345000</v>
          </cell>
          <cell r="AM250">
            <v>45854</v>
          </cell>
          <cell r="AN250" t="str">
            <v>C-1399-1000-8-803001-1399071-02</v>
          </cell>
          <cell r="AO250" t="str">
            <v>ADQUIS. DE BYS - SERVICIO DE EDUCACIÓN INFORMAL - FORTALECIMIENTO INSTITUCIONAL PARA LA GENERACIÓN DE VALOR PÚBLICO EN EL SECTOR SOLIDARIO NACIONAL</v>
          </cell>
          <cell r="AP250" t="str">
            <v>Inversion</v>
          </cell>
          <cell r="AQ250" t="str">
            <v>SEC-25-059</v>
          </cell>
          <cell r="AR250">
            <v>45855</v>
          </cell>
          <cell r="AS250">
            <v>46007</v>
          </cell>
          <cell r="AU250">
            <v>45924</v>
          </cell>
          <cell r="AV250" t="str">
            <v>Terminacion anticipada y liquidacion</v>
          </cell>
        </row>
        <row r="251">
          <cell r="B251" t="str">
            <v>CD-250-2025</v>
          </cell>
          <cell r="C251" t="str">
            <v>LUIS EDWIN OSORIO CORREDOR</v>
          </cell>
          <cell r="D251" t="str">
            <v>PRESTACIÓN DE SERVICIOS PROFESIONALES A LA OFICINA ASESORA DE PLANEACION Y SISTEMAS EN LA IMPLEMENTACIÓN Y APROPIACIÓN DEL MODELO DE SEGURIDAD Y PRIVACIDAD DE LA INFORMACIÓN (MSPI), ASÍ COMO LAS ACCIONES DE MONITOREO Y GENERACIÓN DE RECOMENDACIONES PARA LA MEJORA CONTINUA</v>
          </cell>
          <cell r="E251" t="str">
            <v>Persona Natural</v>
          </cell>
          <cell r="F251" t="str">
            <v>Cedula</v>
          </cell>
          <cell r="G251">
            <v>79983775</v>
          </cell>
          <cell r="H251" t="str">
            <v>Masculino</v>
          </cell>
          <cell r="I251">
            <v>4</v>
          </cell>
          <cell r="J251">
            <v>3013665116</v>
          </cell>
          <cell r="K251" t="str">
            <v>luedwinosorio@hotmail.com</v>
          </cell>
          <cell r="L251" t="str">
            <v>Sanitas</v>
          </cell>
          <cell r="M251" t="str">
            <v>Colpensiones</v>
          </cell>
          <cell r="N251" t="str">
            <v>Positiva</v>
          </cell>
          <cell r="O251" t="str">
            <v>Profesional Especializado</v>
          </cell>
          <cell r="P251" t="str">
            <v>Ingeniero de Sistemas</v>
          </cell>
          <cell r="Q251" t="str">
            <v>No</v>
          </cell>
          <cell r="R251">
            <v>80111620</v>
          </cell>
          <cell r="S251" t="str">
            <v>Prestacion de Servicios Profesionales</v>
          </cell>
          <cell r="T251" t="str">
            <v>Planeacion y Sistemas</v>
          </cell>
          <cell r="U251" t="str">
            <v>ANGELICA MARIA ZAMORA ACOSTA</v>
          </cell>
          <cell r="V251">
            <v>1070751391</v>
          </cell>
          <cell r="W251">
            <v>2</v>
          </cell>
          <cell r="X251">
            <v>45854</v>
          </cell>
          <cell r="Y251">
            <v>4125</v>
          </cell>
          <cell r="Z251">
            <v>93966500</v>
          </cell>
          <cell r="AA251">
            <v>45665</v>
          </cell>
          <cell r="AB251" t="str">
            <v>N/A</v>
          </cell>
          <cell r="AC251">
            <v>45853</v>
          </cell>
          <cell r="AD251">
            <v>5</v>
          </cell>
          <cell r="AE251">
            <v>8</v>
          </cell>
          <cell r="AF251">
            <v>158</v>
          </cell>
          <cell r="AG251">
            <v>8171000</v>
          </cell>
          <cell r="AH251">
            <v>43033934</v>
          </cell>
          <cell r="AI251">
            <v>43033934</v>
          </cell>
          <cell r="AJ251" t="str">
            <v>NO</v>
          </cell>
          <cell r="AK251">
            <v>40125</v>
          </cell>
          <cell r="AL251">
            <v>43033934</v>
          </cell>
          <cell r="AM251">
            <v>45854</v>
          </cell>
          <cell r="AN251" t="str">
            <v>C-1399-1000-9-803001-1399064-02</v>
          </cell>
          <cell r="AO251" t="str">
            <v>ADQUIS. DE BYS - DOCUMENTO PARA LA PLANEACIÓN ESTRATÉGICA EN TI - FORTALECIMIENTO DE LA INFRAESTRUCTURA Y SERVICIOS TECNOLÓGICOS DE LA SUPERINTENDENCIA DE LA ECONOMÍA SOLIDARIA NACIONAL</v>
          </cell>
          <cell r="AP251" t="str">
            <v>Inversion</v>
          </cell>
          <cell r="AQ251" t="str">
            <v>PLA-25-042</v>
          </cell>
          <cell r="AR251">
            <v>45854</v>
          </cell>
          <cell r="AS251">
            <v>46014</v>
          </cell>
          <cell r="AV251" t="str">
            <v>Ejecucion</v>
          </cell>
        </row>
        <row r="252">
          <cell r="B252" t="str">
            <v>CD-251-2025</v>
          </cell>
          <cell r="C252" t="str">
            <v>ZUSSY PAMELA CAMARGO DÍAZ</v>
          </cell>
          <cell r="D252" t="str">
            <v>PRESTACIÓN DE SERVICIOS PROFESIONALES PARA APOYAR Y FORTALECER LAS ACTIVIDADES DE SUPERVISIÓN PREVENTIVA DE LA DELEGATURA PARA LA SUPERVISIÓN DEL AHORRO Y LA FORMA ASOCIATIVA SOLIDARIA</v>
          </cell>
          <cell r="E252" t="str">
            <v>Persona Natural</v>
          </cell>
          <cell r="F252" t="str">
            <v>Cedula</v>
          </cell>
          <cell r="G252">
            <v>1088289019</v>
          </cell>
          <cell r="H252" t="str">
            <v>Femenino</v>
          </cell>
          <cell r="I252">
            <v>1</v>
          </cell>
          <cell r="J252">
            <v>3229254298</v>
          </cell>
          <cell r="K252" t="str">
            <v xml:space="preserve">pame0791@hotmail.com
</v>
          </cell>
          <cell r="L252" t="str">
            <v>Sura</v>
          </cell>
          <cell r="M252" t="str">
            <v>Porvenir</v>
          </cell>
          <cell r="N252" t="str">
            <v>Positiva</v>
          </cell>
          <cell r="O252" t="str">
            <v>Profesional Especializado</v>
          </cell>
          <cell r="P252" t="str">
            <v>Internacionalista</v>
          </cell>
          <cell r="Q252" t="str">
            <v>No</v>
          </cell>
          <cell r="R252">
            <v>80111600</v>
          </cell>
          <cell r="S252" t="str">
            <v>Prestacion de Servicios Profesionales</v>
          </cell>
          <cell r="T252" t="str">
            <v>Delegatura Asociativa</v>
          </cell>
          <cell r="U252" t="str">
            <v>JHANIELA JIMENEZ GUTIERREZ</v>
          </cell>
          <cell r="V252">
            <v>1065810074</v>
          </cell>
          <cell r="W252" t="str">
            <v>8</v>
          </cell>
          <cell r="X252">
            <v>45859</v>
          </cell>
          <cell r="Y252">
            <v>27225</v>
          </cell>
          <cell r="Z252">
            <v>25000000</v>
          </cell>
          <cell r="AA252">
            <v>45848</v>
          </cell>
          <cell r="AB252" t="str">
            <v>N/A</v>
          </cell>
          <cell r="AC252">
            <v>45854</v>
          </cell>
          <cell r="AD252">
            <v>5</v>
          </cell>
          <cell r="AE252">
            <v>0</v>
          </cell>
          <cell r="AF252">
            <v>150</v>
          </cell>
          <cell r="AG252">
            <v>5000000</v>
          </cell>
          <cell r="AH252">
            <v>25000000</v>
          </cell>
          <cell r="AI252">
            <v>25000000</v>
          </cell>
          <cell r="AJ252" t="str">
            <v>NO</v>
          </cell>
          <cell r="AK252">
            <v>40625</v>
          </cell>
          <cell r="AL252">
            <v>25000000</v>
          </cell>
          <cell r="AM252">
            <v>45855</v>
          </cell>
          <cell r="AN252" t="str">
            <v>C-1304-1000-9-803001-1304036-02</v>
          </cell>
          <cell r="AO252" t="str">
            <v>ADQUIS. DE BYS - SERVICIO DE SEGUIMIENTO- FORTALECIMIENTO DE LAS CAPACIDADES PARA EJERCER LA LABOR DE SUPERVISIÓN A LAS ORGANIZACIONES VIGILADAS POR LA SUPERINTENDENCIA DE LA ECONOMÍA SOLIDARIA A NIVEL NACIONAL</v>
          </cell>
          <cell r="AP252" t="str">
            <v>Inversion</v>
          </cell>
          <cell r="AQ252" t="str">
            <v>DLA-25-055</v>
          </cell>
          <cell r="AR252">
            <v>45859</v>
          </cell>
          <cell r="AS252">
            <v>46011</v>
          </cell>
          <cell r="AV252" t="str">
            <v>Ejecucion</v>
          </cell>
        </row>
        <row r="253">
          <cell r="B253" t="str">
            <v>CD-252-2025</v>
          </cell>
          <cell r="C253" t="str">
            <v>JAMES STEVEN MEDINA CARREÑO</v>
          </cell>
          <cell r="D253" t="str">
            <v>PRESTAR SERVICIOS DE APOYO A LA GESTIÓN Y SOPORTE TÉCNICO DE SISTEMAS INCLUYENDO EL MANTENIMIENTO PREVENTIVO Y CORRECTIVO DE LOS EQUIPOS, ASÍ COMO EL APOYO TÉCNICO A LOS PROCESOS DE DESARROLLO SEGURO QUE SE GESTIONEN EN LA ENTIDAD.</v>
          </cell>
          <cell r="E253" t="str">
            <v>Persona Natural</v>
          </cell>
          <cell r="F253" t="str">
            <v>Cedula</v>
          </cell>
          <cell r="G253">
            <v>1001314692</v>
          </cell>
          <cell r="H253" t="str">
            <v>Masculino</v>
          </cell>
          <cell r="I253">
            <v>1</v>
          </cell>
          <cell r="J253">
            <v>3184953742</v>
          </cell>
          <cell r="K253" t="str">
            <v>jamestmed3@gmail.com</v>
          </cell>
          <cell r="L253" t="str">
            <v>Famisanar EPS</v>
          </cell>
          <cell r="M253" t="str">
            <v>Colpensiones</v>
          </cell>
          <cell r="N253" t="str">
            <v>Positiva</v>
          </cell>
          <cell r="O253" t="str">
            <v>Tecnico</v>
          </cell>
          <cell r="P253" t="str">
            <v>Mantenimiento Preventivo s Equipos</v>
          </cell>
          <cell r="Q253" t="str">
            <v>No</v>
          </cell>
          <cell r="R253">
            <v>80111600</v>
          </cell>
          <cell r="S253" t="str">
            <v>Prestacion de Servicios de apoyo</v>
          </cell>
          <cell r="T253" t="str">
            <v>Planeacion y Sistemas</v>
          </cell>
          <cell r="U253" t="str">
            <v>ANGELICA MARIA ZAMORA ACOSTA</v>
          </cell>
          <cell r="V253">
            <v>1070751391</v>
          </cell>
          <cell r="W253">
            <v>2</v>
          </cell>
          <cell r="X253">
            <v>45855</v>
          </cell>
          <cell r="Y253">
            <v>27325</v>
          </cell>
          <cell r="Z253">
            <v>19568000</v>
          </cell>
          <cell r="AA253">
            <v>45849</v>
          </cell>
          <cell r="AB253" t="str">
            <v>N/A</v>
          </cell>
          <cell r="AC253">
            <v>45854</v>
          </cell>
          <cell r="AD253">
            <v>5</v>
          </cell>
          <cell r="AE253">
            <v>10</v>
          </cell>
          <cell r="AF253">
            <v>160</v>
          </cell>
          <cell r="AG253">
            <v>3669000</v>
          </cell>
          <cell r="AH253">
            <v>19568000</v>
          </cell>
          <cell r="AI253">
            <v>19568000</v>
          </cell>
          <cell r="AJ253" t="str">
            <v>NO</v>
          </cell>
          <cell r="AK253">
            <v>40525</v>
          </cell>
          <cell r="AL253">
            <v>19568000</v>
          </cell>
          <cell r="AM253">
            <v>45855</v>
          </cell>
          <cell r="AN253" t="str">
            <v>C-1399-1000-9-803001-1399065-02</v>
          </cell>
          <cell r="AO253" t="str">
            <v>ADQUIS. DE BYS - SERVICIOS TECNOLÓGICOS - FORTALECIMIENTO DE LA INFRAESTRUCTURA Y SERVICIOS TECNOLÓGICOS DE LA SUPERINTENDENCIA DE LA ECONOMÍA SOLIDARIA NACIONAL</v>
          </cell>
          <cell r="AP253" t="str">
            <v>Inversion</v>
          </cell>
          <cell r="AQ253" t="str">
            <v xml:space="preserve">PLA-25-071- PLA-25-071-1 </v>
          </cell>
          <cell r="AR253">
            <v>45855</v>
          </cell>
          <cell r="AS253">
            <v>46017</v>
          </cell>
          <cell r="AV253" t="str">
            <v>Ejecucion</v>
          </cell>
        </row>
        <row r="254">
          <cell r="B254" t="str">
            <v>CD-253-2025</v>
          </cell>
          <cell r="C254" t="str">
            <v>YEISON YADYR PENAGOS MARTINEZ</v>
          </cell>
          <cell r="D254" t="str">
            <v>PRESTACIÓN DE SERVICIOS DE APOYO A LA GESTIÓN QUE PERMITAN LA ADMINISTRACIÓN DEL INVENTARIO, EL SEGUIMIENTO Y MONITOREO DE LA INFRAESTRUCTURA TECNOLÓGICA DE LA SUPERINTENDENCIA DE LA ECONOMÍA SOLIDARIA, ASÍ COMO LA GENERACIÓN DE ALERTAS QUE PERMITAN EL ADEACUADO FUNCIONAMIENTO</v>
          </cell>
          <cell r="E254" t="str">
            <v>Persona Natural</v>
          </cell>
          <cell r="F254" t="str">
            <v>Cedula</v>
          </cell>
          <cell r="G254">
            <v>79977382</v>
          </cell>
          <cell r="H254" t="str">
            <v>Masculino</v>
          </cell>
          <cell r="I254">
            <v>9</v>
          </cell>
          <cell r="J254">
            <v>3166298352</v>
          </cell>
          <cell r="K254" t="str">
            <v>netsys09@gmail.com</v>
          </cell>
          <cell r="L254" t="str">
            <v>Famisanar EPS</v>
          </cell>
          <cell r="M254" t="str">
            <v>Colfondos</v>
          </cell>
          <cell r="N254" t="str">
            <v>Positiva</v>
          </cell>
          <cell r="O254" t="str">
            <v>Tecnico</v>
          </cell>
          <cell r="P254" t="str">
            <v>Mantenimiento Electronico</v>
          </cell>
          <cell r="Q254" t="str">
            <v>No</v>
          </cell>
          <cell r="R254">
            <v>80111620</v>
          </cell>
          <cell r="S254" t="str">
            <v>Prestacion de Servicios de apoyo</v>
          </cell>
          <cell r="T254" t="str">
            <v>Planeacion y Sistemas</v>
          </cell>
          <cell r="U254" t="str">
            <v>ANGELICA MARIA ZAMORA ACOSTA</v>
          </cell>
          <cell r="V254">
            <v>1070751391</v>
          </cell>
          <cell r="W254">
            <v>2</v>
          </cell>
          <cell r="X254">
            <v>45855</v>
          </cell>
          <cell r="Y254">
            <v>3525</v>
          </cell>
          <cell r="Z254">
            <v>44045000</v>
          </cell>
          <cell r="AA254">
            <v>45665</v>
          </cell>
          <cell r="AB254" t="str">
            <v>N/A</v>
          </cell>
          <cell r="AC254">
            <v>45854</v>
          </cell>
          <cell r="AD254">
            <v>5</v>
          </cell>
          <cell r="AE254">
            <v>10</v>
          </cell>
          <cell r="AF254">
            <v>160</v>
          </cell>
          <cell r="AG254">
            <v>3669000</v>
          </cell>
          <cell r="AH254">
            <v>19568000</v>
          </cell>
          <cell r="AI254">
            <v>19568000</v>
          </cell>
          <cell r="AJ254" t="str">
            <v>NO</v>
          </cell>
          <cell r="AK254">
            <v>40325</v>
          </cell>
          <cell r="AL254">
            <v>19568000</v>
          </cell>
          <cell r="AM254">
            <v>45855</v>
          </cell>
          <cell r="AN254" t="str">
            <v>C-1399-1000-9-803001-1399065-02</v>
          </cell>
          <cell r="AO254" t="str">
            <v>ADQUIS. DE BYS - SERVICIOS TECNOLÓGICOS - FORTALECIMIENTO DE LA INFRAESTRUCTURA Y SERVICIOS TECNOLÓGICOS DE LA SUPERINTENDENCIA DE LA ECONOMÍA SOLIDARIA NACIONAL</v>
          </cell>
          <cell r="AP254" t="str">
            <v>Inversion</v>
          </cell>
          <cell r="AQ254" t="str">
            <v>PLA-25-036</v>
          </cell>
          <cell r="AR254">
            <v>45855</v>
          </cell>
          <cell r="AS254">
            <v>46017</v>
          </cell>
          <cell r="AV254" t="str">
            <v>Ejecucion</v>
          </cell>
        </row>
        <row r="255">
          <cell r="B255" t="str">
            <v>CD-254-2025</v>
          </cell>
          <cell r="C255" t="str">
            <v>YASSIR AMIN ALVAREZ ESTRADA</v>
          </cell>
          <cell r="D255" t="str">
            <v>PRESTACIÓN DE SERVICIOS PROFESIONALES DE APOYO JURÍDICO A LA GESTIÓN CONTRACTUAL A CARGO DE LA SECRETARIA GENERAL, EN LAS FASES PRECONTRACTUAL, CONTRACTUAL Y POSTCONTRACTUAL, EN QUE SEA PARTE LA ENTIDAD, DE CONFORMIDAD CON LAS OBLIGACIONES</v>
          </cell>
          <cell r="E255" t="str">
            <v>Persona Natural</v>
          </cell>
          <cell r="F255" t="str">
            <v>Cedula</v>
          </cell>
          <cell r="G255">
            <v>8643192</v>
          </cell>
          <cell r="H255" t="str">
            <v>Masculino</v>
          </cell>
          <cell r="I255">
            <v>4</v>
          </cell>
          <cell r="J255">
            <v>3142970160</v>
          </cell>
          <cell r="K255" t="str">
            <v>yalvarez25@hotmail.com</v>
          </cell>
          <cell r="L255" t="str">
            <v>Sura</v>
          </cell>
          <cell r="M255" t="str">
            <v>Porvenir</v>
          </cell>
          <cell r="N255" t="str">
            <v>Positiva</v>
          </cell>
          <cell r="O255" t="str">
            <v>Profesional Especializado</v>
          </cell>
          <cell r="P255" t="str">
            <v>Abogado</v>
          </cell>
          <cell r="Q255" t="str">
            <v>No</v>
          </cell>
          <cell r="R255">
            <v>80111600</v>
          </cell>
          <cell r="S255" t="str">
            <v>Prestacion de Servicios Profesionales</v>
          </cell>
          <cell r="T255" t="str">
            <v>Secretaria General</v>
          </cell>
          <cell r="U255" t="str">
            <v>IDA MARCELA DICKSON BARRERA</v>
          </cell>
          <cell r="V255">
            <v>45686324</v>
          </cell>
          <cell r="W255" t="str">
            <v>9</v>
          </cell>
          <cell r="X255">
            <v>45855</v>
          </cell>
          <cell r="Y255">
            <v>1525</v>
          </cell>
          <cell r="Z255">
            <v>33000000</v>
          </cell>
          <cell r="AA255">
            <v>45854</v>
          </cell>
          <cell r="AB255" t="str">
            <v>N/A</v>
          </cell>
          <cell r="AC255">
            <v>45854</v>
          </cell>
          <cell r="AD255">
            <v>5</v>
          </cell>
          <cell r="AE255">
            <v>14</v>
          </cell>
          <cell r="AF255">
            <v>164</v>
          </cell>
          <cell r="AG255">
            <v>6000000</v>
          </cell>
          <cell r="AH255">
            <v>32800000</v>
          </cell>
          <cell r="AI255">
            <v>38600000</v>
          </cell>
          <cell r="AJ255" t="str">
            <v>NO</v>
          </cell>
          <cell r="AK255">
            <v>40425</v>
          </cell>
          <cell r="AL255">
            <v>32800000</v>
          </cell>
          <cell r="AM255">
            <v>45855</v>
          </cell>
          <cell r="AN255" t="str">
            <v>A-02-02-02-008-002</v>
          </cell>
          <cell r="AO255" t="str">
            <v>SERVICIOS JURÍDICOS Y CONTABLES</v>
          </cell>
          <cell r="AP255" t="str">
            <v>Funcionamiento</v>
          </cell>
          <cell r="AQ255" t="str">
            <v>SEC-25-011</v>
          </cell>
          <cell r="AR255">
            <v>45855</v>
          </cell>
          <cell r="AS255">
            <v>46022</v>
          </cell>
          <cell r="AV255" t="str">
            <v>Ejecucion</v>
          </cell>
        </row>
        <row r="256">
          <cell r="B256" t="str">
            <v>CD-255-2025</v>
          </cell>
          <cell r="C256" t="str">
            <v>CAMILA FERNANDA HERRERA LOPEZ</v>
          </cell>
          <cell r="D256" t="str">
            <v>PRESTACIÓN DE SERVICIOS PROFESIONALES DE APOYO JURÍDICO A LA GESTIÓN CONTRACTUAL A CARGO DE LA SECRETARIA GENERAL, EN LAS FASES PRECONTRACTUAL, CONTRACTUAL Y POSTCONTRACTUAL, EN QUE SEA PARTE LA ENTIDAD, DE CONFORMIDAD CON LAS OBLIGACIONES.</v>
          </cell>
          <cell r="E256" t="str">
            <v>Persona Natural</v>
          </cell>
          <cell r="F256" t="str">
            <v>Cedula</v>
          </cell>
          <cell r="G256">
            <v>1113652720</v>
          </cell>
          <cell r="H256" t="str">
            <v>Femenino</v>
          </cell>
          <cell r="I256">
            <v>3</v>
          </cell>
          <cell r="J256">
            <v>3005542022</v>
          </cell>
          <cell r="K256" t="str">
            <v>abogadacamilaherrera@gmail.com</v>
          </cell>
          <cell r="L256" t="str">
            <v>Sura</v>
          </cell>
          <cell r="M256" t="str">
            <v>Colpensiones</v>
          </cell>
          <cell r="N256" t="str">
            <v>Positiva</v>
          </cell>
          <cell r="O256" t="str">
            <v>Profesional Especializado</v>
          </cell>
          <cell r="P256" t="str">
            <v>Abogado</v>
          </cell>
          <cell r="Q256" t="str">
            <v>No</v>
          </cell>
          <cell r="R256">
            <v>80111600</v>
          </cell>
          <cell r="S256" t="str">
            <v>Prestacion de Servicios Profesionales</v>
          </cell>
          <cell r="T256" t="str">
            <v>Secretaria General</v>
          </cell>
          <cell r="U256" t="str">
            <v>IDA MARCELA DICKSON BARRERA</v>
          </cell>
          <cell r="V256">
            <v>45686324</v>
          </cell>
          <cell r="W256" t="str">
            <v>9</v>
          </cell>
          <cell r="X256">
            <v>45856</v>
          </cell>
          <cell r="Y256">
            <v>1325</v>
          </cell>
          <cell r="Z256">
            <v>33000000</v>
          </cell>
          <cell r="AA256">
            <v>45854</v>
          </cell>
          <cell r="AB256" t="str">
            <v>N/A</v>
          </cell>
          <cell r="AC256">
            <v>45856</v>
          </cell>
          <cell r="AD256">
            <v>5</v>
          </cell>
          <cell r="AE256">
            <v>13</v>
          </cell>
          <cell r="AF256">
            <v>163</v>
          </cell>
          <cell r="AG256">
            <v>6000000</v>
          </cell>
          <cell r="AH256">
            <v>32600000</v>
          </cell>
          <cell r="AI256">
            <v>32600000</v>
          </cell>
          <cell r="AJ256" t="str">
            <v>NO</v>
          </cell>
          <cell r="AK256">
            <v>41025</v>
          </cell>
          <cell r="AL256">
            <v>32600000</v>
          </cell>
          <cell r="AM256">
            <v>45856</v>
          </cell>
          <cell r="AN256" t="str">
            <v>A-02-02-02-008-002</v>
          </cell>
          <cell r="AO256" t="str">
            <v>SERVICIOS JURÍDICOS Y CONTABLES</v>
          </cell>
          <cell r="AP256" t="str">
            <v>Funcionamiento</v>
          </cell>
          <cell r="AQ256" t="str">
            <v>SEC-25-009</v>
          </cell>
          <cell r="AR256">
            <v>45856</v>
          </cell>
          <cell r="AS256">
            <v>46022</v>
          </cell>
          <cell r="AV256" t="str">
            <v>Ejecucion</v>
          </cell>
        </row>
        <row r="257">
          <cell r="B257" t="str">
            <v>CD-256-2025</v>
          </cell>
          <cell r="C257" t="str">
            <v>YULIETH ESTEFANI MARTINEZ VILLABA</v>
          </cell>
          <cell r="D257" t="str">
            <v>PRESTACIÓN DE SERVICIOS PROFESIONALES PARA EL APOYO TÉCNICO EN ASUNTOS JURÍDICOS, ASÍ COMO EN LA CONCEPTUALIZACIÓN, PROYECCIÓN Y REVISIÓN DE ACTIVIDADES RELACIONADAS CON EL CONTROL Y SUPERVISIÓN DE LAS CACS</v>
          </cell>
          <cell r="E257" t="str">
            <v>Persona Natural</v>
          </cell>
          <cell r="F257" t="str">
            <v>Cedula</v>
          </cell>
          <cell r="G257">
            <v>1082992190</v>
          </cell>
          <cell r="H257" t="str">
            <v>Femenino</v>
          </cell>
          <cell r="I257">
            <v>6</v>
          </cell>
          <cell r="J257">
            <v>3234141446</v>
          </cell>
          <cell r="K257" t="str">
            <v>yulieth.martinez08@gmail.com</v>
          </cell>
          <cell r="L257" t="str">
            <v>Sura</v>
          </cell>
          <cell r="M257" t="str">
            <v>Proteccion</v>
          </cell>
          <cell r="N257" t="str">
            <v>Positiva</v>
          </cell>
          <cell r="O257" t="str">
            <v>Profesional Universitario</v>
          </cell>
          <cell r="P257" t="str">
            <v>Negocios Internacionales</v>
          </cell>
          <cell r="Q257" t="str">
            <v>No</v>
          </cell>
          <cell r="R257">
            <v>80111600</v>
          </cell>
          <cell r="S257" t="str">
            <v>Prestacion de Servicios Profesionales</v>
          </cell>
          <cell r="T257" t="str">
            <v>Delegatura Financiera</v>
          </cell>
          <cell r="U257" t="str">
            <v>CINDY LORENA CARDENAS GALLEGO</v>
          </cell>
          <cell r="V257">
            <v>1001294054</v>
          </cell>
          <cell r="W257">
            <v>3</v>
          </cell>
          <cell r="X257">
            <v>45497</v>
          </cell>
          <cell r="Y257">
            <v>9625</v>
          </cell>
          <cell r="Z257">
            <v>41866667</v>
          </cell>
          <cell r="AA257">
            <v>45667</v>
          </cell>
          <cell r="AB257" t="str">
            <v>N/A</v>
          </cell>
          <cell r="AC257">
            <v>45861</v>
          </cell>
          <cell r="AD257">
            <v>5</v>
          </cell>
          <cell r="AE257">
            <v>10</v>
          </cell>
          <cell r="AF257">
            <v>160</v>
          </cell>
          <cell r="AG257">
            <v>6000000</v>
          </cell>
          <cell r="AH257">
            <v>32000000</v>
          </cell>
          <cell r="AI257">
            <v>32000000</v>
          </cell>
          <cell r="AJ257" t="str">
            <v>NO</v>
          </cell>
          <cell r="AK257">
            <v>42225</v>
          </cell>
          <cell r="AL257">
            <v>32000000</v>
          </cell>
          <cell r="AM257">
            <v>45861</v>
          </cell>
          <cell r="AN257" t="str">
            <v>C-1304-1000-9-803001-1304036-02</v>
          </cell>
          <cell r="AO257" t="str">
            <v>ADQUIS. DE BYS - SERVICIO DE SEGUIMIENTO - FORTALECIMIENTO DE LAS CAPACIDADES PARA EJERCER LA LABOR DE SUPERVISIÓN A LAS ORGANIZACIONES VIGILADAS POR LA SUPERINTENDENCIA DE LA ECONOMÍA SOLIDARIA A NIVEL NACIONAL</v>
          </cell>
          <cell r="AP257" t="str">
            <v>Inversion</v>
          </cell>
          <cell r="AQ257" t="str">
            <v>DLF-25-012</v>
          </cell>
          <cell r="AR257">
            <v>45861</v>
          </cell>
          <cell r="AS257">
            <v>46022</v>
          </cell>
          <cell r="AV257" t="str">
            <v>Ejecucion</v>
          </cell>
        </row>
        <row r="258">
          <cell r="B258" t="str">
            <v>CD-257-2025</v>
          </cell>
          <cell r="C258" t="str">
            <v>CARLOS ARTURO BABILONIA JACOME</v>
          </cell>
          <cell r="D258" t="str">
            <v>PRESTACIÓN DE SERVICIOS PROFESIONALES PARA APOYAR EL DESARROLLO DE ACTIVIDADES RELACIONADAS CON LA GESTIÓN Y TRAMITE DE LAS PQRSD RECIBIDAS EN LA DELEGATURA PARA LA SUPERVISIÓN DE LA ACTIVIDAD FINANCIERA EN EL COOPERATIVISMO</v>
          </cell>
          <cell r="E258" t="str">
            <v>Persona Natural</v>
          </cell>
          <cell r="F258" t="str">
            <v>Cedula</v>
          </cell>
          <cell r="G258">
            <v>1047392339</v>
          </cell>
          <cell r="H258" t="str">
            <v>Masculino</v>
          </cell>
          <cell r="I258">
            <v>4</v>
          </cell>
          <cell r="J258">
            <v>3105096223</v>
          </cell>
          <cell r="K258" t="str">
            <v>carlosbabiloniaj@gmail.com</v>
          </cell>
          <cell r="L258" t="str">
            <v>Sura</v>
          </cell>
          <cell r="M258" t="str">
            <v>Skandia</v>
          </cell>
          <cell r="N258" t="str">
            <v>Positiva</v>
          </cell>
          <cell r="O258" t="str">
            <v>Profesional Especializado</v>
          </cell>
          <cell r="P258" t="str">
            <v>Abogado</v>
          </cell>
          <cell r="Q258" t="str">
            <v>No</v>
          </cell>
          <cell r="R258">
            <v>80111600</v>
          </cell>
          <cell r="S258" t="str">
            <v>Prestacion de Servicios Profesionales</v>
          </cell>
          <cell r="T258" t="str">
            <v>Despacho</v>
          </cell>
          <cell r="U258" t="str">
            <v>ERICKA MARCELA CACERES QUEVEDO</v>
          </cell>
          <cell r="V258">
            <v>1072708363</v>
          </cell>
          <cell r="W258">
            <v>1</v>
          </cell>
          <cell r="X258">
            <v>45861</v>
          </cell>
          <cell r="Y258">
            <v>6625</v>
          </cell>
          <cell r="Z258">
            <v>32200000</v>
          </cell>
          <cell r="AA258">
            <v>45827</v>
          </cell>
          <cell r="AB258" t="str">
            <v>N/A</v>
          </cell>
          <cell r="AC258">
            <v>45859</v>
          </cell>
          <cell r="AD258">
            <v>5</v>
          </cell>
          <cell r="AE258">
            <v>10</v>
          </cell>
          <cell r="AF258">
            <v>160</v>
          </cell>
          <cell r="AG258">
            <v>6000000</v>
          </cell>
          <cell r="AH258">
            <v>32000000</v>
          </cell>
          <cell r="AI258">
            <v>32000000</v>
          </cell>
          <cell r="AJ258" t="str">
            <v>NO</v>
          </cell>
          <cell r="AK258">
            <v>41525</v>
          </cell>
          <cell r="AL258">
            <v>32000000</v>
          </cell>
          <cell r="AM258">
            <v>45860</v>
          </cell>
          <cell r="AN258" t="str">
            <v>C-1304-1000-9-803001-1304036-02</v>
          </cell>
          <cell r="AO258" t="str">
            <v>ADQUIS. DE BYS - SERVICIO DE SEGUIMIENTO - FORTALECIMIENTO DE LAS CAPACIDADES PARA EJERCER LA LABOR DE SUPERVISIÓN A LAS ORGANIZACIONES VIGILADAS POR LA SUPERINTENDENCIA DE LA ECONOMÍA SOLIDARIA A NIVEL NACIONAL</v>
          </cell>
          <cell r="AP258" t="str">
            <v>Inversion</v>
          </cell>
          <cell r="AQ258" t="str">
            <v>DLF-25-022</v>
          </cell>
          <cell r="AR258">
            <v>45861</v>
          </cell>
          <cell r="AS258">
            <v>46022</v>
          </cell>
          <cell r="AV258" t="str">
            <v>Ejecucion</v>
          </cell>
        </row>
        <row r="259">
          <cell r="B259" t="str">
            <v>CD-258-2025</v>
          </cell>
          <cell r="C259" t="str">
            <v>EMILY VANESSA BRICEÑO GUERRERO</v>
          </cell>
          <cell r="D259" t="str">
            <v>PRESTACIÓN DE SERVICIOS PROFESIONALES PARA APOYAR EL PROCESO COORDINACIÓN DE LA GESTIÓN DE COMUNICACIONES TANTO INTERNAS COMO EXTERNAS DE LA SUPERINTENDENCIA DE LA ECONOMÍA SOLIDARIA.</v>
          </cell>
          <cell r="E259" t="str">
            <v>Persona Natural</v>
          </cell>
          <cell r="F259" t="str">
            <v>Cedula</v>
          </cell>
          <cell r="G259">
            <v>1235538778</v>
          </cell>
          <cell r="H259" t="str">
            <v>Femenino</v>
          </cell>
          <cell r="I259">
            <v>5</v>
          </cell>
          <cell r="J259">
            <v>3132449300</v>
          </cell>
          <cell r="K259" t="str">
            <v>emilyguerrero1999@gmail.com</v>
          </cell>
          <cell r="L259" t="str">
            <v xml:space="preserve">Coosalud EPS </v>
          </cell>
          <cell r="M259" t="str">
            <v>Porvenir</v>
          </cell>
          <cell r="N259" t="str">
            <v>Positiva</v>
          </cell>
          <cell r="O259" t="str">
            <v>Profesional Universitario</v>
          </cell>
          <cell r="P259" t="str">
            <v>Comunicador Social</v>
          </cell>
          <cell r="Q259" t="str">
            <v>No</v>
          </cell>
          <cell r="R259">
            <v>80111600</v>
          </cell>
          <cell r="S259" t="str">
            <v>Prestacion de Servicios Profesionales</v>
          </cell>
          <cell r="T259" t="str">
            <v>Despacho</v>
          </cell>
          <cell r="U259" t="str">
            <v>NADIA PIEDAD IBARGUEN MOSQUERA</v>
          </cell>
          <cell r="V259">
            <v>35851659</v>
          </cell>
          <cell r="W259" t="str">
            <v>1</v>
          </cell>
          <cell r="X259">
            <v>45862</v>
          </cell>
          <cell r="Y259">
            <v>11825</v>
          </cell>
          <cell r="Z259">
            <v>24667500</v>
          </cell>
          <cell r="AB259" t="str">
            <v>N/A</v>
          </cell>
          <cell r="AC259">
            <v>45861</v>
          </cell>
          <cell r="AD259">
            <v>5</v>
          </cell>
          <cell r="AE259">
            <v>7</v>
          </cell>
          <cell r="AF259">
            <v>157</v>
          </cell>
          <cell r="AG259">
            <v>4485000</v>
          </cell>
          <cell r="AH259">
            <v>23471500</v>
          </cell>
          <cell r="AI259">
            <v>9119500</v>
          </cell>
          <cell r="AJ259" t="str">
            <v>NO</v>
          </cell>
          <cell r="AK259">
            <v>42325</v>
          </cell>
          <cell r="AL259">
            <v>23471500</v>
          </cell>
          <cell r="AM259">
            <v>45862</v>
          </cell>
          <cell r="AN259" t="str">
            <v>C-1304-1000-9-803001-1304025-02</v>
          </cell>
          <cell r="AO259" t="str">
            <v xml:space="preserve">ADQUIS. DE BYS - SERVICIO DE DIVULGACIÓN SOBRE EL SISTEMA DE SUPERVISIÓN BASADO EN RIESGOS - FORTALECIMIENTO DE LAS CAPACIDADES PARA EJERCER LA LABOR DE SUPERVISIÓN A LAS ORGANIZACIONES VIGILADAS POR LA SUPERINTENDENCIA DE LA ECONOMÍA SOLIDARIA A NIVEL NACIONAL
</v>
          </cell>
          <cell r="AP259" t="str">
            <v>Inversion</v>
          </cell>
          <cell r="AQ259" t="str">
            <v>DES-25-002</v>
          </cell>
          <cell r="AR259">
            <v>45862</v>
          </cell>
          <cell r="AS259">
            <v>46022</v>
          </cell>
          <cell r="AU259">
            <v>45924</v>
          </cell>
          <cell r="AV259" t="str">
            <v>Terminacion anticipada y liquidacion</v>
          </cell>
        </row>
        <row r="260">
          <cell r="B260" t="str">
            <v>CD-259-2025</v>
          </cell>
          <cell r="C260" t="str">
            <v>GUILLERMO ALBERTO DUARTE QUEVEDO</v>
          </cell>
          <cell r="D260" t="str">
            <v>PRESTACIÓN DE SERVICIOS PROFESIONALES PARA APOYAR EL COMPONENTE TÉCNICO - JURÍDICO EN EL ANÁLISIS Y ELABORACIÓN DE ACTUALIZACIONES Y MODIFICACIONES NORMATIVAS PARA EL MARCO REGULATORIO DEL SECTOR SOLIDARIO Y POPULAR</v>
          </cell>
          <cell r="E260" t="str">
            <v>Persona Natural</v>
          </cell>
          <cell r="F260" t="str">
            <v>Cedula</v>
          </cell>
          <cell r="G260">
            <v>7167651</v>
          </cell>
          <cell r="H260" t="str">
            <v>Masculino</v>
          </cell>
          <cell r="I260">
            <v>8</v>
          </cell>
          <cell r="J260">
            <v>3153560635</v>
          </cell>
          <cell r="K260" t="str">
            <v>gaduartequevedo@hotmail.com</v>
          </cell>
          <cell r="L260" t="str">
            <v>Aliansalud</v>
          </cell>
          <cell r="M260" t="str">
            <v>Skandia</v>
          </cell>
          <cell r="N260" t="str">
            <v>Positiva</v>
          </cell>
          <cell r="O260" t="str">
            <v>Profesional Especializado</v>
          </cell>
          <cell r="P260" t="str">
            <v>Abogado</v>
          </cell>
          <cell r="Q260" t="str">
            <v>No</v>
          </cell>
          <cell r="R260">
            <v>80111600</v>
          </cell>
          <cell r="S260" t="str">
            <v>Prestacion de Servicios Profesionales</v>
          </cell>
          <cell r="T260" t="str">
            <v>Oficina Asesora Juridica</v>
          </cell>
          <cell r="U260" t="str">
            <v>ANGIE DANIELA RIVERA GOMEZ</v>
          </cell>
          <cell r="V260">
            <v>1010239126</v>
          </cell>
          <cell r="W260">
            <v>4</v>
          </cell>
          <cell r="X260">
            <v>45861</v>
          </cell>
          <cell r="Y260">
            <v>7625</v>
          </cell>
          <cell r="Z260">
            <v>40000000</v>
          </cell>
          <cell r="AA260">
            <v>45848</v>
          </cell>
          <cell r="AB260" t="str">
            <v>N/A</v>
          </cell>
          <cell r="AC260">
            <v>45861</v>
          </cell>
          <cell r="AD260">
            <v>5</v>
          </cell>
          <cell r="AE260">
            <v>0</v>
          </cell>
          <cell r="AF260">
            <v>150</v>
          </cell>
          <cell r="AG260">
            <v>8000000</v>
          </cell>
          <cell r="AH260">
            <v>40000000</v>
          </cell>
          <cell r="AI260">
            <v>40000000</v>
          </cell>
          <cell r="AJ260" t="str">
            <v>NO</v>
          </cell>
          <cell r="AK260">
            <v>41625</v>
          </cell>
          <cell r="AL260">
            <v>40000000</v>
          </cell>
          <cell r="AM260">
            <v>45861</v>
          </cell>
          <cell r="AN260" t="str">
            <v>C-1399-1000-8-803001-1399056-02</v>
          </cell>
          <cell r="AO260" t="str">
            <v>ADQUIS. DE BYS - DOCUMENTOS NORMATIVOS - FORTALECIMIENTO INSTITUCIONAL PARA LA GENERACIÓN DE VALOR PÚBLICO EN EL SECTOR SOLIDARIO NACIONAL</v>
          </cell>
          <cell r="AP260" t="str">
            <v>Inversion</v>
          </cell>
          <cell r="AQ260" t="str">
            <v>OAJ-25-007 OAJ-25-007 - 1</v>
          </cell>
          <cell r="AR260">
            <v>45861</v>
          </cell>
          <cell r="AS260">
            <v>46013</v>
          </cell>
          <cell r="AV260" t="str">
            <v>Ejecucion</v>
          </cell>
        </row>
        <row r="261">
          <cell r="B261" t="str">
            <v>CD-260-2025</v>
          </cell>
          <cell r="C261" t="str">
            <v>HECTOR JESUS RAMIREZ HERNANDEZ</v>
          </cell>
          <cell r="D261" t="str">
            <v>PRESTACIÓN DE SERVICIOS PROFESIONALES PARA APOYAR LA REPRESENTACION Y DEFENDER LOS INTERESES DEL LA SUPERINTENDENCIA DE LA ECONOMÍA SOLIDARIA EN LAS ACTIVIDADES RELACIONADAS CON LA GESTIÓN JURÍDICA, DEFENSA JUDICIAL Y EXTRAJUDICIAL PARA LA PREVENCIÓN DEL DAÑO ANTIJURÍDICO</v>
          </cell>
          <cell r="E261" t="str">
            <v>Persona Natural</v>
          </cell>
          <cell r="F261" t="str">
            <v>Cedula</v>
          </cell>
          <cell r="G261">
            <v>1033704295</v>
          </cell>
          <cell r="H261" t="str">
            <v>Masculino</v>
          </cell>
          <cell r="I261">
            <v>9</v>
          </cell>
          <cell r="J261">
            <v>3134771571</v>
          </cell>
          <cell r="K261" t="str">
            <v>ramirezhector2412@gmail.com</v>
          </cell>
          <cell r="L261" t="str">
            <v>Salud Total</v>
          </cell>
          <cell r="M261" t="str">
            <v>Colpensiones</v>
          </cell>
          <cell r="N261" t="str">
            <v>Positiva</v>
          </cell>
          <cell r="O261" t="str">
            <v>Profesional Especializado</v>
          </cell>
          <cell r="P261" t="str">
            <v>Abogado</v>
          </cell>
          <cell r="Q261" t="str">
            <v>No</v>
          </cell>
          <cell r="R261">
            <v>80111600</v>
          </cell>
          <cell r="S261" t="str">
            <v>Prestacion de Servicios Profesionales</v>
          </cell>
          <cell r="T261" t="str">
            <v>Oficina Asesora Juridica</v>
          </cell>
          <cell r="U261" t="str">
            <v>ANGIE DANIELA RIVERA GOMEZ</v>
          </cell>
          <cell r="V261">
            <v>1010239126</v>
          </cell>
          <cell r="W261">
            <v>4</v>
          </cell>
          <cell r="X261">
            <v>45861</v>
          </cell>
          <cell r="Y261">
            <v>7125</v>
          </cell>
          <cell r="Z261">
            <v>27500000</v>
          </cell>
          <cell r="AA261">
            <v>45841</v>
          </cell>
          <cell r="AB261" t="str">
            <v>N/A</v>
          </cell>
          <cell r="AC261">
            <v>45861</v>
          </cell>
          <cell r="AD261">
            <v>5</v>
          </cell>
          <cell r="AE261">
            <v>0</v>
          </cell>
          <cell r="AF261">
            <v>150</v>
          </cell>
          <cell r="AG261">
            <v>5500000</v>
          </cell>
          <cell r="AH261">
            <v>27500000</v>
          </cell>
          <cell r="AI261">
            <v>27500000</v>
          </cell>
          <cell r="AJ261" t="str">
            <v>NO</v>
          </cell>
          <cell r="AK261">
            <v>41725</v>
          </cell>
          <cell r="AL261">
            <v>27500000</v>
          </cell>
          <cell r="AM261">
            <v>45861</v>
          </cell>
          <cell r="AN261" t="str">
            <v>C-1399-1000-8-803001-1399071-02</v>
          </cell>
          <cell r="AO261" t="str">
            <v>ADQUIS. DE BYS - SERVICIO DE EDUCACIÓN INFORMAL - FORTALECIMIENTO INSTITUCIONAL PARA LA GENERACIÓN DE VALOR PÚBLICO EN EL SECTOR SOLIDARIO NACIONAL</v>
          </cell>
          <cell r="AP261" t="str">
            <v>Inversion</v>
          </cell>
          <cell r="AQ261" t="str">
            <v>OAJ-25-002</v>
          </cell>
          <cell r="AR261">
            <v>45861</v>
          </cell>
          <cell r="AS261">
            <v>46013</v>
          </cell>
          <cell r="AV261" t="str">
            <v>Ejecucion</v>
          </cell>
        </row>
        <row r="262">
          <cell r="B262" t="str">
            <v>CD-261-2025</v>
          </cell>
          <cell r="C262" t="str">
            <v>MARIA ALEJANDRA VARGAS ORTIZ</v>
          </cell>
          <cell r="D262" t="str">
            <v>PRESTACIÓN DE SERVICIOS PROFESIONALES PARA APOYAR LA REPRESENTACION Y DEFENDER LOS INTERESES DEL LA SUPERINTENDENCIA DE LA ECONOMÍA SOLIDARIA EN LAS ACTIVIDADES RELACIONADAS CON LA GESTIÓN JURÍDICA, DEFENSA JUDICIAL Y EXTRAJUDICIAL PARA LA PREVENCIÓN DEL DAÑO ANTIJURÍDICO</v>
          </cell>
          <cell r="E262" t="str">
            <v>Persona Natural</v>
          </cell>
          <cell r="F262" t="str">
            <v>Cedula</v>
          </cell>
          <cell r="G262">
            <v>1010075536</v>
          </cell>
          <cell r="H262" t="str">
            <v>Femenino</v>
          </cell>
          <cell r="I262">
            <v>5</v>
          </cell>
          <cell r="J262">
            <v>3192249270</v>
          </cell>
          <cell r="K262" t="str">
            <v>alejandra.vargas0500@gmail.com</v>
          </cell>
          <cell r="L262" t="str">
            <v>Sanitas</v>
          </cell>
          <cell r="M262" t="str">
            <v>Proteccion</v>
          </cell>
          <cell r="N262" t="str">
            <v>Positiva</v>
          </cell>
          <cell r="O262" t="str">
            <v>Profesional Especializado</v>
          </cell>
          <cell r="P262" t="str">
            <v>Abogada</v>
          </cell>
          <cell r="Q262" t="str">
            <v>No</v>
          </cell>
          <cell r="R262">
            <v>80111600</v>
          </cell>
          <cell r="S262" t="str">
            <v>Prestacion de Servicios Profesionales</v>
          </cell>
          <cell r="T262" t="str">
            <v>Oficina Asesora Juridica</v>
          </cell>
          <cell r="U262" t="str">
            <v>ANGIE DANIELA RIVERA GOMEZ</v>
          </cell>
          <cell r="V262">
            <v>1010239126</v>
          </cell>
          <cell r="W262">
            <v>4</v>
          </cell>
          <cell r="X262">
            <v>45861</v>
          </cell>
          <cell r="Y262">
            <v>7225</v>
          </cell>
          <cell r="Z262">
            <v>27500000</v>
          </cell>
          <cell r="AA262">
            <v>45841</v>
          </cell>
          <cell r="AB262" t="str">
            <v>N/A</v>
          </cell>
          <cell r="AC262">
            <v>45861</v>
          </cell>
          <cell r="AD262">
            <v>5</v>
          </cell>
          <cell r="AE262">
            <v>0</v>
          </cell>
          <cell r="AF262">
            <v>150</v>
          </cell>
          <cell r="AG262">
            <v>5500000</v>
          </cell>
          <cell r="AH262">
            <v>27500000</v>
          </cell>
          <cell r="AI262">
            <v>27500000</v>
          </cell>
          <cell r="AJ262" t="str">
            <v>NO</v>
          </cell>
          <cell r="AK262">
            <v>41825</v>
          </cell>
          <cell r="AL262">
            <v>27500000</v>
          </cell>
          <cell r="AM262">
            <v>45861</v>
          </cell>
          <cell r="AN262" t="str">
            <v>C-1399-1000-8-803001-1399071-02</v>
          </cell>
          <cell r="AO262" t="str">
            <v>ADQUIS. DE BYS - SERVICIO DE EDUCACIÓN INFORMAL - FORTALECIMIENTO INSTITUCIONAL PARA LA GENERACIÓN DE VALOR PÚBLICO EN EL SECTOR SOLIDARIO NACIONAL</v>
          </cell>
          <cell r="AP262" t="str">
            <v>Inversion</v>
          </cell>
          <cell r="AQ262" t="str">
            <v>OAJ-25-003</v>
          </cell>
          <cell r="AR262">
            <v>45861</v>
          </cell>
          <cell r="AS262">
            <v>46013</v>
          </cell>
          <cell r="AV262" t="str">
            <v>Ejecucion</v>
          </cell>
        </row>
        <row r="263">
          <cell r="B263" t="str">
            <v>CD-262-2025</v>
          </cell>
          <cell r="C263" t="str">
            <v>MIGUEL ANGEL ALVAREZ PEREZ</v>
          </cell>
          <cell r="D263" t="str">
            <v>PRESTACIÓN DE SERVICIOS PROFESIONALES PARA APOYAR EN LA REPRESENTACIÓN JURÍDICA, EN LAS ACTIVIDADES RELACIONADAS CON LA DEFENSA JUDICIAL EXTRAJUDICIAL EN LO CONTENCIOSO ADMINISTRATIVO Y CONSTITUCIONAL CON EL PROPÓSITO DE DEFENDER LOS INTERESES DE LA SUPERINTENDENCIA DE LA ECONOMÍA SOLIDARIA PARA LA PREVENCIÓN DEL DAÑO ANTIJURÍDICO, ASÍ COMO BRINDAR ACOMPAÑAMIENTO EN LA REVISIÓN DE DOCUMENTOS JURÍDICOS EMITIDOS POR LA OFICINA ASESORA JURÍDICA</v>
          </cell>
          <cell r="E263" t="str">
            <v>Persona Natural</v>
          </cell>
          <cell r="F263" t="str">
            <v>Cedula</v>
          </cell>
          <cell r="G263">
            <v>1013683744</v>
          </cell>
          <cell r="H263" t="str">
            <v>Masculino</v>
          </cell>
          <cell r="I263">
            <v>1</v>
          </cell>
          <cell r="J263">
            <v>3057212932</v>
          </cell>
          <cell r="K263" t="str">
            <v>miguelangel4011@hotmail.com</v>
          </cell>
          <cell r="L263" t="str">
            <v>Sura</v>
          </cell>
          <cell r="M263" t="str">
            <v>Colfondos</v>
          </cell>
          <cell r="N263" t="str">
            <v>Positiva</v>
          </cell>
          <cell r="O263" t="str">
            <v>Profesional Especializado</v>
          </cell>
          <cell r="P263" t="str">
            <v>Abogado</v>
          </cell>
          <cell r="Q263" t="str">
            <v>No</v>
          </cell>
          <cell r="R263">
            <v>80111600</v>
          </cell>
          <cell r="S263" t="str">
            <v>Prestacion de Servicios Profesionales</v>
          </cell>
          <cell r="T263" t="str">
            <v>Oficina Asesora Juridica</v>
          </cell>
          <cell r="U263" t="str">
            <v>ANGIE DANIELA RIVERA GOMEZ</v>
          </cell>
          <cell r="V263">
            <v>1010239126</v>
          </cell>
          <cell r="W263">
            <v>4</v>
          </cell>
          <cell r="X263">
            <v>45862</v>
          </cell>
          <cell r="Y263">
            <v>7025</v>
          </cell>
          <cell r="Z263">
            <v>32500000</v>
          </cell>
          <cell r="AA263">
            <v>45841</v>
          </cell>
          <cell r="AB263" t="str">
            <v>N/A</v>
          </cell>
          <cell r="AC263">
            <v>45861</v>
          </cell>
          <cell r="AD263">
            <v>5</v>
          </cell>
          <cell r="AE263">
            <v>0</v>
          </cell>
          <cell r="AF263">
            <v>150</v>
          </cell>
          <cell r="AG263">
            <v>6500000</v>
          </cell>
          <cell r="AH263">
            <v>32500000</v>
          </cell>
          <cell r="AI263">
            <v>32500000</v>
          </cell>
          <cell r="AJ263" t="str">
            <v>NO</v>
          </cell>
          <cell r="AK263">
            <v>41925</v>
          </cell>
          <cell r="AL263">
            <v>32500000</v>
          </cell>
          <cell r="AM263">
            <v>45861</v>
          </cell>
          <cell r="AN263" t="str">
            <v>C-1399-1000-8-803001-1399071-02</v>
          </cell>
          <cell r="AO263" t="str">
            <v>ADQUIS. DE BYS - SERVICIO DE EDUCACIÓN INFORMAL - FORTALECIMIENTO INSTITUCIONAL PARA LA GENERACIÓN DE VALOR PÚBLICO EN EL SECTOR SOLIDARIO NACIONAL</v>
          </cell>
          <cell r="AP263" t="str">
            <v>Inversion</v>
          </cell>
          <cell r="AQ263" t="str">
            <v>OAJ-25-001</v>
          </cell>
          <cell r="AR263">
            <v>45862</v>
          </cell>
          <cell r="AS263">
            <v>46014</v>
          </cell>
          <cell r="AV263" t="str">
            <v>Ejecucion</v>
          </cell>
        </row>
        <row r="264">
          <cell r="B264" t="str">
            <v>CD-263-2025</v>
          </cell>
          <cell r="C264" t="str">
            <v>LAURA VALENTINA LOPEZ ZUÑIGA</v>
          </cell>
          <cell r="D264" t="str">
            <v>PRESTACIÓN DE SERVICIOS DE APOYO A LA GESTIÓN EN LAS ACTIVIDADES PROPIAS DEL BUZÓN DE NOTIFICACIONES JUDICIALES, VIGILANCIA Y SEGUIMIENTO JUDICIAL, ELABORACIÓN DE LAS LÍNEAS JURISPRUDENCIALES Y ACTIVIDADES EN MATERIA DE GESTIÓN DOCUMENTAL PARA LA OFICINA ASESORA JURÍDICA</v>
          </cell>
          <cell r="E264" t="str">
            <v>Persona Natural</v>
          </cell>
          <cell r="F264" t="str">
            <v>Cedula</v>
          </cell>
          <cell r="G264">
            <v>1013692552</v>
          </cell>
          <cell r="H264" t="str">
            <v>Femenino</v>
          </cell>
          <cell r="I264">
            <v>0</v>
          </cell>
          <cell r="J264">
            <v>4625434</v>
          </cell>
          <cell r="K264" t="str">
            <v>laurav-lopezz@unilibre.edu.co</v>
          </cell>
          <cell r="L264" t="str">
            <v>Sanitas</v>
          </cell>
          <cell r="M264" t="str">
            <v>Colpensiones</v>
          </cell>
          <cell r="N264" t="str">
            <v>Positiva</v>
          </cell>
          <cell r="O264" t="str">
            <v>Profesional Universitario</v>
          </cell>
          <cell r="P264" t="str">
            <v>Abogada</v>
          </cell>
          <cell r="Q264" t="str">
            <v>No</v>
          </cell>
          <cell r="R264">
            <v>80111600</v>
          </cell>
          <cell r="S264" t="str">
            <v>Prestacion de Servicios de apoyo</v>
          </cell>
          <cell r="T264" t="str">
            <v>Oficina Asesora Juridica</v>
          </cell>
          <cell r="U264" t="str">
            <v>ANGIE DANIELA RIVERA GOMEZ</v>
          </cell>
          <cell r="V264">
            <v>1010239126</v>
          </cell>
          <cell r="W264">
            <v>4</v>
          </cell>
          <cell r="X264">
            <v>45861</v>
          </cell>
          <cell r="Y264">
            <v>7325</v>
          </cell>
          <cell r="Z264">
            <v>17500000</v>
          </cell>
          <cell r="AA264">
            <v>45841</v>
          </cell>
          <cell r="AB264" t="str">
            <v>N/A</v>
          </cell>
          <cell r="AC264">
            <v>45861</v>
          </cell>
          <cell r="AD264">
            <v>5</v>
          </cell>
          <cell r="AE264">
            <v>0</v>
          </cell>
          <cell r="AF264">
            <v>150</v>
          </cell>
          <cell r="AG264">
            <v>3500000</v>
          </cell>
          <cell r="AH264">
            <v>17500000</v>
          </cell>
          <cell r="AI264">
            <v>17500000</v>
          </cell>
          <cell r="AJ264" t="str">
            <v>NO</v>
          </cell>
          <cell r="AK264">
            <v>42025</v>
          </cell>
          <cell r="AL264">
            <v>17500000</v>
          </cell>
          <cell r="AM264">
            <v>45861</v>
          </cell>
          <cell r="AN264" t="str">
            <v>C-1399-1000-8-803001-1399071-02</v>
          </cell>
          <cell r="AO264" t="str">
            <v>ADQUIS. DE BYS - SERVICIO DE EDUCACIÓN INFORMAL - FORTALECIMIENTO INSTITUCIONAL PARA LA GENERACIÓN DE VALOR PÚBLICO EN EL SECTOR SOLIDARIO NACIONAL</v>
          </cell>
          <cell r="AP264" t="str">
            <v>Inversion</v>
          </cell>
          <cell r="AQ264" t="str">
            <v>OAJ-25-004</v>
          </cell>
          <cell r="AR264">
            <v>45861</v>
          </cell>
          <cell r="AS264">
            <v>46013</v>
          </cell>
          <cell r="AV264" t="str">
            <v>Ejecucion</v>
          </cell>
        </row>
        <row r="265">
          <cell r="B265" t="str">
            <v>CD-264-2025</v>
          </cell>
          <cell r="C265" t="str">
            <v>DIANA CAMILA OCAMPO DIAZ</v>
          </cell>
          <cell r="D265" t="str">
            <v>PRESTACIÓN DE SERVICIOS PROFESIONALES PARA APOYAR LA ELABORACIÓN DE DOCUMENTOS DE CONTENIDO TÉCNICO-JURÍDICO, ANÁLISIS, PROYECCIÓN Y RESPUESTA A LAS CONSULTAS, CONCEPTOS JURÍDICOS Y RECURSOS</v>
          </cell>
          <cell r="E265" t="str">
            <v>Persona Natural</v>
          </cell>
          <cell r="F265" t="str">
            <v>Cedula</v>
          </cell>
          <cell r="G265">
            <v>1010200242</v>
          </cell>
          <cell r="H265" t="str">
            <v>Femenino</v>
          </cell>
          <cell r="I265">
            <v>1</v>
          </cell>
          <cell r="J265">
            <v>3123211211</v>
          </cell>
          <cell r="K265" t="str">
            <v>cami.ocampo.diaz@gmail.com</v>
          </cell>
          <cell r="L265" t="str">
            <v>Compensar</v>
          </cell>
          <cell r="M265" t="str">
            <v>Colpensiones</v>
          </cell>
          <cell r="N265" t="str">
            <v>Positiva</v>
          </cell>
          <cell r="O265" t="str">
            <v>Profesional Especializado</v>
          </cell>
          <cell r="P265" t="str">
            <v>Abogada</v>
          </cell>
          <cell r="Q265" t="str">
            <v>No</v>
          </cell>
          <cell r="R265">
            <v>80111600</v>
          </cell>
          <cell r="S265" t="str">
            <v>Prestacion de Servicios Profesionales</v>
          </cell>
          <cell r="T265" t="str">
            <v>Oficina Asesora Juridica</v>
          </cell>
          <cell r="U265" t="str">
            <v>ANGIE DANIELA RIVERA GOMEZ</v>
          </cell>
          <cell r="V265">
            <v>1010239126</v>
          </cell>
          <cell r="W265">
            <v>4</v>
          </cell>
          <cell r="X265">
            <v>45861</v>
          </cell>
          <cell r="Y265">
            <v>7525</v>
          </cell>
          <cell r="Z265">
            <v>25000000</v>
          </cell>
          <cell r="AA265">
            <v>45841</v>
          </cell>
          <cell r="AB265" t="str">
            <v>N/A</v>
          </cell>
          <cell r="AC265">
            <v>45861</v>
          </cell>
          <cell r="AD265">
            <v>5</v>
          </cell>
          <cell r="AE265">
            <v>0</v>
          </cell>
          <cell r="AF265">
            <v>150</v>
          </cell>
          <cell r="AG265">
            <v>5000000</v>
          </cell>
          <cell r="AH265">
            <v>25000000</v>
          </cell>
          <cell r="AI265">
            <v>25000000</v>
          </cell>
          <cell r="AJ265" t="str">
            <v>NO</v>
          </cell>
          <cell r="AK265">
            <v>42125</v>
          </cell>
          <cell r="AL265">
            <v>25000000</v>
          </cell>
          <cell r="AM265">
            <v>45861</v>
          </cell>
          <cell r="AN265" t="str">
            <v>C-1399-1000-8-803001-1399056-02</v>
          </cell>
          <cell r="AO265" t="str">
            <v>ADQUIS. DE BYS - DOCUMENTOS NORMATIVOS - FORTALECIMIENTO INSTITUCIONAL PARA LA GENERACIÓN DE VALOR PÚBLICO EN EL SECTOR SOLIDARIO NACIONAL</v>
          </cell>
          <cell r="AP265" t="str">
            <v>Inversion</v>
          </cell>
          <cell r="AQ265" t="str">
            <v>OAJ-25-006</v>
          </cell>
          <cell r="AR265">
            <v>45861</v>
          </cell>
          <cell r="AS265">
            <v>46013</v>
          </cell>
          <cell r="AV265" t="str">
            <v>Ejecucion</v>
          </cell>
        </row>
        <row r="266">
          <cell r="B266" t="str">
            <v>MC-265-2025- MC 09-2025</v>
          </cell>
          <cell r="C266" t="str">
            <v>RISKS INTERNATIONAL SAS</v>
          </cell>
          <cell r="D266" t="str">
            <v>CONTRATAR LA SUSCRIPCIÓN A UNA BASE DE DATOS ON LINE, PARA CONSULTAS DE LAS LISTAS PÚBLICAS DE TIPO RESTRICTIVO Y VINCULANTES POR PARTE DE LA SUPERINTENDENCIA DE ECONOMÍA SOLIDARIA, ASÍ MISMO EL SOPORTE TÉCNICO</v>
          </cell>
          <cell r="E266" t="str">
            <v>Persona Juridica</v>
          </cell>
          <cell r="F266" t="str">
            <v>Nit</v>
          </cell>
          <cell r="G266">
            <v>900352786</v>
          </cell>
          <cell r="H266" t="str">
            <v>N/A</v>
          </cell>
          <cell r="I266">
            <v>5</v>
          </cell>
          <cell r="J266">
            <v>7941834</v>
          </cell>
          <cell r="K266" t="str">
            <v>representante.legal@risksint.com</v>
          </cell>
          <cell r="L266" t="str">
            <v>N/A</v>
          </cell>
          <cell r="M266" t="str">
            <v>N/A</v>
          </cell>
          <cell r="N266" t="str">
            <v>N/A</v>
          </cell>
          <cell r="O266" t="str">
            <v>N/A</v>
          </cell>
          <cell r="P266" t="str">
            <v>N/A</v>
          </cell>
          <cell r="Q266" t="str">
            <v>N/A</v>
          </cell>
          <cell r="R266">
            <v>43232300</v>
          </cell>
          <cell r="S266" t="str">
            <v>Compraventa</v>
          </cell>
          <cell r="T266" t="str">
            <v>Despacho</v>
          </cell>
          <cell r="U266" t="str">
            <v>CATERINE BENITEZ CARDENAS</v>
          </cell>
          <cell r="V266">
            <v>1030553286</v>
          </cell>
          <cell r="W266">
            <v>2</v>
          </cell>
          <cell r="X266">
            <v>45868</v>
          </cell>
          <cell r="Y266">
            <v>25925</v>
          </cell>
          <cell r="Z266">
            <v>3030000</v>
          </cell>
          <cell r="AA266">
            <v>45813</v>
          </cell>
          <cell r="AB266" t="str">
            <v>N/A</v>
          </cell>
          <cell r="AC266">
            <v>45863</v>
          </cell>
          <cell r="AD266">
            <v>0</v>
          </cell>
          <cell r="AE266">
            <v>15</v>
          </cell>
          <cell r="AF266">
            <v>15</v>
          </cell>
          <cell r="AG266">
            <v>0</v>
          </cell>
          <cell r="AH266">
            <v>1285300</v>
          </cell>
          <cell r="AI266">
            <v>1285300</v>
          </cell>
          <cell r="AJ266" t="str">
            <v>NO</v>
          </cell>
          <cell r="AK266" t="str">
            <v>42825</v>
          </cell>
          <cell r="AL266">
            <v>1285300</v>
          </cell>
          <cell r="AM266">
            <v>45866</v>
          </cell>
          <cell r="AN266" t="str">
            <v>C-1399-1000-9-803001-1399063-02</v>
          </cell>
          <cell r="AO266" t="str">
            <v>ADQUIS. DE BYS - SERVICIOS DE INFORMACIÓN IMPLEMENTADOS - FORTALECIMIENTO DE LA INFRAESTRUCTURA Y SERVICIOS TECNOLÓGICOS DE LA SUPERINTENDENCIA DE LA ECONOMÍA SOLIDARIA NACIONAL</v>
          </cell>
          <cell r="AP266" t="str">
            <v>Inversion</v>
          </cell>
          <cell r="AQ266" t="str">
            <v>DES-25-021</v>
          </cell>
          <cell r="AR266">
            <v>45868</v>
          </cell>
          <cell r="AS266">
            <v>45877</v>
          </cell>
          <cell r="AV266" t="str">
            <v>Terminado</v>
          </cell>
        </row>
        <row r="267">
          <cell r="B267" t="str">
            <v>CD-266-2025</v>
          </cell>
          <cell r="C267" t="str">
            <v>JUAN CARLOS SOTO ORJUELA</v>
          </cell>
          <cell r="D267" t="str">
            <v>PRESTACIÓN DE SERVICIOS PROFESIONALES PARA APOYAR EN LA ADMINISTRACIÓN DE LAS BASES DE DATOS DE LA ENTIDAD, ASÍ COMO EN ELESTABLECIMIENTO DE MEJORES PRACTICAS QUE PROPENDAN POR LA EFICIENCIA EN EL ALMACENAMIENTO, PROCESAMIENTO Y SEGURIDAD DE LOS DATOS ALMACENADOS.</v>
          </cell>
          <cell r="E267" t="str">
            <v>Persona Natural</v>
          </cell>
          <cell r="F267" t="str">
            <v>Cedula</v>
          </cell>
          <cell r="G267">
            <v>79313993</v>
          </cell>
          <cell r="H267" t="str">
            <v>Masculino</v>
          </cell>
          <cell r="I267">
            <v>1</v>
          </cell>
          <cell r="J267">
            <v>3103041699</v>
          </cell>
          <cell r="K267" t="str">
            <v xml:space="preserve">jcsotoo@yahoo.com
</v>
          </cell>
          <cell r="L267" t="str">
            <v>Sanitas</v>
          </cell>
          <cell r="M267" t="str">
            <v>Colpensiones</v>
          </cell>
          <cell r="N267" t="str">
            <v>Positiva</v>
          </cell>
          <cell r="O267" t="str">
            <v>Profesional Especializado</v>
          </cell>
          <cell r="P267" t="str">
            <v>Ingeniero de Sistemas</v>
          </cell>
          <cell r="Q267" t="str">
            <v>No</v>
          </cell>
          <cell r="R267">
            <v>80111600</v>
          </cell>
          <cell r="S267" t="str">
            <v>Prestacion de Servicios Profesionales</v>
          </cell>
          <cell r="T267" t="str">
            <v>Planeacion y Sistemas</v>
          </cell>
          <cell r="U267" t="str">
            <v>ANGELICA MARIA ZAMORA ACOSTA</v>
          </cell>
          <cell r="V267">
            <v>1070751391</v>
          </cell>
          <cell r="W267">
            <v>2</v>
          </cell>
          <cell r="X267">
            <v>45863</v>
          </cell>
          <cell r="Y267">
            <v>3625</v>
          </cell>
          <cell r="Z267">
            <v>93966500</v>
          </cell>
          <cell r="AA267">
            <v>45665</v>
          </cell>
          <cell r="AB267" t="str">
            <v>N/A</v>
          </cell>
          <cell r="AC267">
            <v>45862</v>
          </cell>
          <cell r="AD267">
            <v>5</v>
          </cell>
          <cell r="AE267">
            <v>6</v>
          </cell>
          <cell r="AF267">
            <v>156</v>
          </cell>
          <cell r="AG267">
            <v>8171000</v>
          </cell>
          <cell r="AH267">
            <v>42489200</v>
          </cell>
          <cell r="AI267">
            <v>42489200</v>
          </cell>
          <cell r="AJ267" t="str">
            <v>NO</v>
          </cell>
          <cell r="AK267" t="str">
            <v xml:space="preserve">42625 </v>
          </cell>
          <cell r="AL267">
            <v>42489200</v>
          </cell>
          <cell r="AM267">
            <v>45863</v>
          </cell>
          <cell r="AN267" t="str">
            <v>C-1399-1000-9-803001-1399065-02</v>
          </cell>
          <cell r="AO267" t="str">
            <v>ADQUIS. DE BYS - SERVICIOS TECNOLÓGICOS - FORTALECIMIENTO DE LA INFRAESTRUCTURA Y SERVICIOS TECNOLÓGICOS DE LA SUPERINTENDENCIA DE LA ECONOMÍA SOLIDARIA NACIONAL</v>
          </cell>
          <cell r="AP267" t="str">
            <v>Inversion</v>
          </cell>
          <cell r="AQ267" t="str">
            <v>PLA-25-037</v>
          </cell>
          <cell r="AR267">
            <v>45863</v>
          </cell>
          <cell r="AS267">
            <v>46022</v>
          </cell>
          <cell r="AV267" t="str">
            <v>Ejecucion</v>
          </cell>
        </row>
        <row r="268">
          <cell r="B268" t="str">
            <v>CD-267-2025</v>
          </cell>
          <cell r="C268" t="str">
            <v>CAMILO ANDRES SILVA PULIDO</v>
          </cell>
          <cell r="D268" t="str">
            <v>PRESTACIÓN DE SERVICIOS PROFESIONALES PARA EL APOYO JURÍDICO, CONCEPTUALIZACION, PROYECCION Y SEGUIMIENTO DE LAS ACTVIDADES DE CONTROL Y SUPERVISION DE LAS CACs</v>
          </cell>
          <cell r="E268" t="str">
            <v>Persona Natural</v>
          </cell>
          <cell r="F268" t="str">
            <v>Cedula</v>
          </cell>
          <cell r="G268">
            <v>1030647636</v>
          </cell>
          <cell r="H268" t="str">
            <v>Masculino</v>
          </cell>
          <cell r="I268">
            <v>1</v>
          </cell>
          <cell r="J268">
            <v>3223116293</v>
          </cell>
          <cell r="K268" t="str">
            <v>camilo-silva1@hotmail.com</v>
          </cell>
          <cell r="L268" t="str">
            <v>Famisanar EPS</v>
          </cell>
          <cell r="M268" t="str">
            <v>Porvenir</v>
          </cell>
          <cell r="N268" t="str">
            <v>Positiva</v>
          </cell>
          <cell r="O268" t="str">
            <v>Profesional Especializado</v>
          </cell>
          <cell r="P268" t="str">
            <v>Abogado</v>
          </cell>
          <cell r="Q268" t="str">
            <v>No</v>
          </cell>
          <cell r="R268">
            <v>80111600</v>
          </cell>
          <cell r="S268" t="str">
            <v>Prestacion de Servicios Profesionales</v>
          </cell>
          <cell r="T268" t="str">
            <v>Delegatura Financiera</v>
          </cell>
          <cell r="U268" t="str">
            <v xml:space="preserve">HEIDY VANESSA LOPEZ RONDON </v>
          </cell>
          <cell r="V268">
            <v>1032488794</v>
          </cell>
          <cell r="W268">
            <v>6</v>
          </cell>
          <cell r="X268">
            <v>45862</v>
          </cell>
          <cell r="Y268">
            <v>9425</v>
          </cell>
          <cell r="Z268">
            <v>29600000</v>
          </cell>
          <cell r="AA268">
            <v>45859</v>
          </cell>
          <cell r="AB268" t="str">
            <v>N/A</v>
          </cell>
          <cell r="AC268">
            <v>45861</v>
          </cell>
          <cell r="AD268">
            <v>4</v>
          </cell>
          <cell r="AE268">
            <v>16</v>
          </cell>
          <cell r="AF268">
            <v>136</v>
          </cell>
          <cell r="AG268">
            <v>6500000</v>
          </cell>
          <cell r="AH268">
            <v>29466667</v>
          </cell>
          <cell r="AI268">
            <v>32716667</v>
          </cell>
          <cell r="AJ268" t="str">
            <v>NO</v>
          </cell>
          <cell r="AK268" t="str">
            <v xml:space="preserve">42425 </v>
          </cell>
          <cell r="AL268">
            <v>29466667</v>
          </cell>
          <cell r="AM268">
            <v>45862</v>
          </cell>
          <cell r="AN268" t="str">
            <v>C-1304-1000-9-803001-1304036-02</v>
          </cell>
          <cell r="AO268" t="str">
            <v>ADQUIS. DE BYS - SERVICIO DE SEGUIMIENTO - FORTALECIMIENTO DE LAS CAPACIDADES PARA EJERCER LA LABOR DE SUPERVISIÓN A LAS ORGANIZACIONES VIGILADAS POR LA SUPERINTENDENCIA DE LA ECONOMÍA SOLIDARIA A NIVEL NACIONAL</v>
          </cell>
          <cell r="AP268" t="str">
            <v>Inversion</v>
          </cell>
          <cell r="AQ268" t="str">
            <v>DLF-25-013</v>
          </cell>
          <cell r="AR268">
            <v>45862</v>
          </cell>
          <cell r="AS268">
            <v>46000</v>
          </cell>
          <cell r="AT268">
            <v>46015</v>
          </cell>
          <cell r="AV268" t="str">
            <v>Ejecucion</v>
          </cell>
          <cell r="AW268" t="str">
            <v>Adicion y Prorroga</v>
          </cell>
          <cell r="AX268">
            <v>45989</v>
          </cell>
          <cell r="BE268">
            <v>3250000</v>
          </cell>
          <cell r="BF268" t="str">
            <v>15 DIAS</v>
          </cell>
          <cell r="BG268">
            <v>45998</v>
          </cell>
          <cell r="BH268">
            <v>46015</v>
          </cell>
        </row>
        <row r="269">
          <cell r="B269" t="str">
            <v>CD-268-2025</v>
          </cell>
          <cell r="C269" t="str">
            <v>JOSE JORGE PACHECO QUINTERO</v>
          </cell>
          <cell r="D269" t="str">
            <v>PRESTACIÓN DE SERVICIOS PROFESIONALES PARA APOYAR AL GRUPO DE TALENTO HUMANO DE LA SECRETARIA GENERAL</v>
          </cell>
          <cell r="E269" t="str">
            <v>Persona Natural</v>
          </cell>
          <cell r="F269" t="str">
            <v>Cedula</v>
          </cell>
          <cell r="G269">
            <v>1196966214</v>
          </cell>
          <cell r="H269" t="str">
            <v>Masculino</v>
          </cell>
          <cell r="I269">
            <v>8</v>
          </cell>
          <cell r="J269">
            <v>3046333101</v>
          </cell>
          <cell r="K269" t="str">
            <v>josepachecoq@gmail.com</v>
          </cell>
          <cell r="L269" t="str">
            <v>Mutualser</v>
          </cell>
          <cell r="M269" t="str">
            <v>Porvenir</v>
          </cell>
          <cell r="N269" t="str">
            <v>Positiva</v>
          </cell>
          <cell r="O269" t="str">
            <v>Profesional Universitario</v>
          </cell>
          <cell r="P269" t="str">
            <v>Ingeniero Industrial</v>
          </cell>
          <cell r="Q269" t="str">
            <v>No</v>
          </cell>
          <cell r="R269">
            <v>80111600</v>
          </cell>
          <cell r="S269" t="str">
            <v>Prestacion de Servicios Profesionales</v>
          </cell>
          <cell r="T269" t="str">
            <v>Secretaria General</v>
          </cell>
          <cell r="U269" t="str">
            <v>JORGE ALBERTO CUZA PEÑARANDA</v>
          </cell>
          <cell r="V269">
            <v>1082867122</v>
          </cell>
          <cell r="W269">
            <v>0</v>
          </cell>
          <cell r="X269">
            <v>45863</v>
          </cell>
          <cell r="Y269">
            <v>17925</v>
          </cell>
          <cell r="Z269">
            <v>22280000</v>
          </cell>
          <cell r="AA269">
            <v>45688</v>
          </cell>
          <cell r="AB269" t="str">
            <v>N/A</v>
          </cell>
          <cell r="AC269">
            <v>45862</v>
          </cell>
          <cell r="AD269">
            <v>5</v>
          </cell>
          <cell r="AE269">
            <v>0</v>
          </cell>
          <cell r="AF269">
            <v>150</v>
          </cell>
          <cell r="AG269">
            <v>4456000</v>
          </cell>
          <cell r="AH269">
            <v>22280000</v>
          </cell>
          <cell r="AI269">
            <v>22280000</v>
          </cell>
          <cell r="AJ269" t="str">
            <v>NO</v>
          </cell>
          <cell r="AK269" t="str">
            <v xml:space="preserve">42525 </v>
          </cell>
          <cell r="AL269">
            <v>22280000</v>
          </cell>
          <cell r="AM269">
            <v>45862</v>
          </cell>
          <cell r="AN269" t="str">
            <v>A-02-02-02-008-003</v>
          </cell>
          <cell r="AO269" t="str">
            <v>SERVICIOS PROFESIONALES, CIENTÍFICOS Y TÉCNICOS (EXCEPTO LOS SERVICIOS DE INVESTIGACION, URBANISMO, JURÍDICOS Y DE CONTABILIDAD)</v>
          </cell>
          <cell r="AP269" t="str">
            <v>Funcionamiento</v>
          </cell>
          <cell r="AQ269" t="str">
            <v>SEC-25-017</v>
          </cell>
          <cell r="AR269">
            <v>45863</v>
          </cell>
          <cell r="AS269">
            <v>46015</v>
          </cell>
          <cell r="AV269" t="str">
            <v>Ejecucion</v>
          </cell>
        </row>
        <row r="270">
          <cell r="B270" t="str">
            <v>CD-269-2025</v>
          </cell>
          <cell r="C270" t="str">
            <v>JHOAN MIGUEL SARMIENTO MOLANO</v>
          </cell>
          <cell r="D270" t="str">
            <v>PRESTAR SERVICIOS DE APOYO A LA GESTIÓN Y SOPORTE TÉCNICO DE SISTEMAS INCLUYENDO EL MANTENIMIENTO PREVENTIVO Y CORRECTIVO DE LOS EQUIPOS DE LA SUPERSOLIDARIA EN CUMPLIMIENTO DE LOS ACUERDOS DE NIVELES DE SERVICIO ESTABLECIDOS POR LA ENTIDAD</v>
          </cell>
          <cell r="E270" t="str">
            <v>Persona Natural</v>
          </cell>
          <cell r="F270" t="str">
            <v>Cedula</v>
          </cell>
          <cell r="G270">
            <v>79862082</v>
          </cell>
          <cell r="H270" t="str">
            <v>Masculino</v>
          </cell>
          <cell r="I270">
            <v>1</v>
          </cell>
          <cell r="J270">
            <v>3212356684</v>
          </cell>
          <cell r="K270" t="str">
            <v>joan.miguel@gmail.com</v>
          </cell>
          <cell r="L270" t="str">
            <v>Sanitas</v>
          </cell>
          <cell r="M270" t="str">
            <v xml:space="preserve">Proteccion </v>
          </cell>
          <cell r="N270" t="str">
            <v>Positiva</v>
          </cell>
          <cell r="O270" t="str">
            <v>Tecnico</v>
          </cell>
          <cell r="P270" t="str">
            <v>Analitica Avanzada y Seguridad Cibernetica</v>
          </cell>
          <cell r="Q270" t="str">
            <v>No</v>
          </cell>
          <cell r="R270">
            <v>80111600</v>
          </cell>
          <cell r="S270" t="str">
            <v>Prestacion de Servicios de apoyo</v>
          </cell>
          <cell r="T270" t="str">
            <v>Planeacion y Sistemas</v>
          </cell>
          <cell r="U270" t="str">
            <v>ANGELICA MARIA ZAMORA ACOSTA</v>
          </cell>
          <cell r="V270">
            <v>1070751391</v>
          </cell>
          <cell r="W270">
            <v>2</v>
          </cell>
          <cell r="X270">
            <v>45870</v>
          </cell>
          <cell r="Y270">
            <v>28625</v>
          </cell>
          <cell r="Z270">
            <v>10780000</v>
          </cell>
          <cell r="AA270">
            <v>45861</v>
          </cell>
          <cell r="AB270" t="str">
            <v>N/A</v>
          </cell>
          <cell r="AC270">
            <v>45867</v>
          </cell>
          <cell r="AD270">
            <v>3</v>
          </cell>
          <cell r="AE270">
            <v>0</v>
          </cell>
          <cell r="AF270">
            <v>90</v>
          </cell>
          <cell r="AG270">
            <v>2156000</v>
          </cell>
          <cell r="AH270">
            <v>6468000</v>
          </cell>
          <cell r="AI270">
            <v>6468000</v>
          </cell>
          <cell r="AJ270" t="str">
            <v>NO</v>
          </cell>
          <cell r="AK270" t="str">
            <v>44525</v>
          </cell>
          <cell r="AL270">
            <v>6468000</v>
          </cell>
          <cell r="AM270">
            <v>45869</v>
          </cell>
          <cell r="AN270" t="str">
            <v>C-1399-1000-9-803001-1399065-02</v>
          </cell>
          <cell r="AO270" t="str">
            <v>ADQUIS. DE BYS - SERVICIOS TECNOLÓGICOS - FORTALECIMIENTO DE LA INFRAESTRUCTURA Y SERVICIOS TECNOLÓGICOS DE LA SUPERINTENDENCIA DE LA ECONOMÍA SOLIDARIA NACIONAL</v>
          </cell>
          <cell r="AP270" t="str">
            <v>Inversion</v>
          </cell>
          <cell r="AQ270" t="str">
            <v>PLA-25-070</v>
          </cell>
          <cell r="AR270">
            <v>45870</v>
          </cell>
          <cell r="AS270">
            <v>45960</v>
          </cell>
          <cell r="AV270" t="str">
            <v>Ejecucion</v>
          </cell>
        </row>
        <row r="271">
          <cell r="B271" t="str">
            <v>CD-270-2025</v>
          </cell>
          <cell r="C271" t="str">
            <v>JUAN DAVID ZAMBRANO ESPINOSA</v>
          </cell>
          <cell r="D271" t="str">
            <v>PRESTACIÓN DE SERVICIOS PROFESIONALES PARA EL APOYO JURÍDICO, CONCEPTUALIZACION, PROYECCION Y SEGUIMIENTO DE LAS ACTVIDADES DE CONTROL Y SUPERVISION DE LAS CACs.</v>
          </cell>
          <cell r="E271" t="str">
            <v>Persona Natural</v>
          </cell>
          <cell r="F271" t="str">
            <v>Cedula</v>
          </cell>
          <cell r="G271">
            <v>1014257043</v>
          </cell>
          <cell r="H271" t="str">
            <v>Masculino</v>
          </cell>
          <cell r="I271">
            <v>2</v>
          </cell>
          <cell r="J271">
            <v>3102828901</v>
          </cell>
          <cell r="K271" t="str">
            <v>juandiego-12@hotmail.es</v>
          </cell>
          <cell r="L271" t="str">
            <v>Compensar</v>
          </cell>
          <cell r="M271" t="str">
            <v>Colpensiones</v>
          </cell>
          <cell r="N271" t="str">
            <v>Positiva</v>
          </cell>
          <cell r="O271" t="str">
            <v>Profesional Especializado</v>
          </cell>
          <cell r="P271" t="str">
            <v>Abogado</v>
          </cell>
          <cell r="Q271" t="str">
            <v>No</v>
          </cell>
          <cell r="R271">
            <v>80111600</v>
          </cell>
          <cell r="S271" t="str">
            <v>Prestacion de Servicios Profesionales</v>
          </cell>
          <cell r="T271" t="str">
            <v>Delegatura Financiera</v>
          </cell>
          <cell r="U271" t="str">
            <v xml:space="preserve">HEIDY VANESSA LOPEZ RONDON </v>
          </cell>
          <cell r="V271">
            <v>1032488794</v>
          </cell>
          <cell r="W271">
            <v>6</v>
          </cell>
          <cell r="X271">
            <v>45867</v>
          </cell>
          <cell r="Y271">
            <v>9325</v>
          </cell>
          <cell r="Z271">
            <v>31306000</v>
          </cell>
          <cell r="AA271">
            <v>45859</v>
          </cell>
          <cell r="AB271" t="str">
            <v>N/A</v>
          </cell>
          <cell r="AC271">
            <v>45866</v>
          </cell>
          <cell r="AD271">
            <v>4</v>
          </cell>
          <cell r="AE271">
            <v>19</v>
          </cell>
          <cell r="AF271">
            <v>139</v>
          </cell>
          <cell r="AG271">
            <v>6500000</v>
          </cell>
          <cell r="AH271">
            <v>30116667</v>
          </cell>
          <cell r="AI271">
            <v>32066666</v>
          </cell>
          <cell r="AJ271" t="str">
            <v>NO</v>
          </cell>
          <cell r="AK271" t="str">
            <v>42925</v>
          </cell>
          <cell r="AL271">
            <v>30116667</v>
          </cell>
          <cell r="AM271">
            <v>45867</v>
          </cell>
          <cell r="AN271" t="str">
            <v>C-1304-1000-9-803001-1304036-02</v>
          </cell>
          <cell r="AO271" t="str">
            <v>ADQUIS. DE BYS - SERVICIO DE SEGUIMIENTO - FORTALECIMIENTO DE LAS CAPACIDADES PARA EJERCER LA LABOR DE SUPERVISIÓN A LAS ORGANIZACIONES VIGILADAS POR LA SUPERINTENDENCIA DE LA ECONOMÍA SOLIDARIA A NIVEL NACIONAL</v>
          </cell>
          <cell r="AP271" t="str">
            <v>Inversion</v>
          </cell>
          <cell r="AQ271" t="str">
            <v>DLF-25-015</v>
          </cell>
          <cell r="AR271">
            <v>45867</v>
          </cell>
          <cell r="AS271">
            <v>46008</v>
          </cell>
          <cell r="AT271">
            <v>46017</v>
          </cell>
          <cell r="AV271" t="str">
            <v>Ejecucion</v>
          </cell>
          <cell r="AW271" t="str">
            <v>Adicion y Prorroga</v>
          </cell>
          <cell r="AX271">
            <v>45989</v>
          </cell>
          <cell r="AY271">
            <v>9325</v>
          </cell>
          <cell r="AZ271">
            <v>2878195</v>
          </cell>
          <cell r="BA271">
            <v>45859</v>
          </cell>
          <cell r="BE271">
            <v>1950000</v>
          </cell>
          <cell r="BF271" t="str">
            <v>09 DIAS</v>
          </cell>
          <cell r="BG271">
            <v>46009</v>
          </cell>
          <cell r="BH271">
            <v>46017</v>
          </cell>
        </row>
        <row r="272">
          <cell r="B272" t="str">
            <v>CD-271-2025</v>
          </cell>
          <cell r="C272" t="str">
            <v>HECTOR HUGO HERRERA RODRIGUEZ</v>
          </cell>
          <cell r="D272" t="str">
            <v>PRESTACIÓN DE SERVICIOS PROFESIONALES PARA BRINDAR APOYO JURÍDICO, CONCEPTUALIZACIÓN, PROYECCIÓN Y REVISIÓN DE INFORMES RELACIONADOS CON LAS ACTIVIDADES DE CONTROL Y SUPERVISIÓN DE LAS CACS.</v>
          </cell>
          <cell r="E272" t="str">
            <v>Persona Natural</v>
          </cell>
          <cell r="F272" t="str">
            <v>Cedula</v>
          </cell>
          <cell r="G272">
            <v>1032462696</v>
          </cell>
          <cell r="H272" t="str">
            <v>Masculino</v>
          </cell>
          <cell r="I272">
            <v>5</v>
          </cell>
          <cell r="J272">
            <v>3176056357</v>
          </cell>
          <cell r="K272" t="str">
            <v>hector5221@hotmail.com</v>
          </cell>
          <cell r="L272" t="str">
            <v>Famisanar EPS</v>
          </cell>
          <cell r="M272" t="str">
            <v>Colfondos</v>
          </cell>
          <cell r="N272" t="str">
            <v>Positiva</v>
          </cell>
          <cell r="O272" t="str">
            <v>Profesional Especializado</v>
          </cell>
          <cell r="P272" t="str">
            <v>Abogado</v>
          </cell>
          <cell r="Q272" t="str">
            <v>No</v>
          </cell>
          <cell r="R272">
            <v>80111600</v>
          </cell>
          <cell r="S272" t="str">
            <v>Prestacion de Servicios Profesionales</v>
          </cell>
          <cell r="T272" t="str">
            <v>Delegatura Financiera</v>
          </cell>
          <cell r="U272" t="str">
            <v>DAVID JARAMILLO TOCANCHON</v>
          </cell>
          <cell r="V272">
            <v>80546307</v>
          </cell>
          <cell r="W272">
            <v>0</v>
          </cell>
          <cell r="X272">
            <v>45874</v>
          </cell>
          <cell r="Y272">
            <v>9525</v>
          </cell>
          <cell r="Z272">
            <v>35000000</v>
          </cell>
          <cell r="AA272">
            <v>45859</v>
          </cell>
          <cell r="AB272" t="str">
            <v>N/A</v>
          </cell>
          <cell r="AC272">
            <v>45873</v>
          </cell>
          <cell r="AD272">
            <v>5</v>
          </cell>
          <cell r="AE272">
            <v>0</v>
          </cell>
          <cell r="AF272">
            <v>150</v>
          </cell>
          <cell r="AG272">
            <v>7000000</v>
          </cell>
          <cell r="AH272">
            <v>35000000</v>
          </cell>
          <cell r="AI272">
            <v>35000000</v>
          </cell>
          <cell r="AJ272" t="str">
            <v>NO</v>
          </cell>
          <cell r="AK272" t="str">
            <v xml:space="preserve">46125 </v>
          </cell>
          <cell r="AL272">
            <v>35000000</v>
          </cell>
          <cell r="AM272">
            <v>45874</v>
          </cell>
          <cell r="AN272" t="str">
            <v>C-1304-1000-9-803001-1304036-02</v>
          </cell>
          <cell r="AO272" t="str">
            <v>ADQUIS. DE BYS - SERVICIO DE
SEGUIMIENTO -
FORTALECIMIENTO DE LAS
CAPACIDADES PARA EJERCER LA
LABOR DE SUPERVISIÓN A LAS
ORGANIZACIONES VIGILADAS POR
LA SUPERINTENDENCIA DE LA
ECONOMÍA SOLIDARIA A NIVEL
NACIONAL</v>
          </cell>
          <cell r="AP272" t="str">
            <v>Inversion</v>
          </cell>
          <cell r="AQ272" t="str">
            <v>DLF-25-011</v>
          </cell>
          <cell r="AR272">
            <v>45874</v>
          </cell>
          <cell r="AS272">
            <v>45995</v>
          </cell>
          <cell r="AV272" t="str">
            <v>Ejecucion</v>
          </cell>
        </row>
        <row r="273">
          <cell r="B273" t="str">
            <v>CD-272-2025</v>
          </cell>
          <cell r="C273" t="str">
            <v>LUNA DIANA CABRERA CASTILLO</v>
          </cell>
          <cell r="D273" t="str">
            <v>PRESTACIÓN DE SERVICIOS PROFESIONALES PARA APOYAR LA ELABORACIÓN DE DOCUMENTOS DE CONTENIDO TÉCNICO-JURÍDICO, ANÁLISIS, PROYECCIÓN DE RESPUESTA A CONSULTAS, RECURSOS, CONCEPTOS UNIFICADOS Y APOYAR TRANSVERSALMENTE EN LOS TEMAS PROPIOS DE LA OFICINA ASESORA JURÍDICA</v>
          </cell>
          <cell r="E273" t="str">
            <v>Persona Natural</v>
          </cell>
          <cell r="F273" t="str">
            <v>Cedula</v>
          </cell>
          <cell r="G273">
            <v>1010242201</v>
          </cell>
          <cell r="H273" t="str">
            <v>Femenino</v>
          </cell>
          <cell r="I273">
            <v>1</v>
          </cell>
          <cell r="J273">
            <v>3213526066</v>
          </cell>
          <cell r="K273" t="str">
            <v>dianacabrera9814@gmail.com</v>
          </cell>
          <cell r="L273" t="str">
            <v>Compensar</v>
          </cell>
          <cell r="M273" t="str">
            <v>Colpensiones</v>
          </cell>
          <cell r="N273" t="str">
            <v>Positiva</v>
          </cell>
          <cell r="O273" t="str">
            <v>Profesional Especializado</v>
          </cell>
          <cell r="P273" t="str">
            <v>Abogada</v>
          </cell>
          <cell r="Q273" t="str">
            <v>No</v>
          </cell>
          <cell r="R273">
            <v>80111600</v>
          </cell>
          <cell r="S273" t="str">
            <v>Prestacion de Servicios Profesionales</v>
          </cell>
          <cell r="T273" t="str">
            <v>Oficina Asesora Juridica</v>
          </cell>
          <cell r="U273" t="str">
            <v>ANGIE DANIELA RIVERA GOMEZ</v>
          </cell>
          <cell r="V273">
            <v>1010239126</v>
          </cell>
          <cell r="W273">
            <v>4</v>
          </cell>
          <cell r="X273">
            <v>45870</v>
          </cell>
          <cell r="Y273">
            <v>7425</v>
          </cell>
          <cell r="Z273">
            <v>42000000</v>
          </cell>
          <cell r="AA273">
            <v>45841</v>
          </cell>
          <cell r="AB273" t="str">
            <v>N/A</v>
          </cell>
          <cell r="AC273">
            <v>45863</v>
          </cell>
          <cell r="AD273">
            <v>5</v>
          </cell>
          <cell r="AE273">
            <v>0</v>
          </cell>
          <cell r="AF273">
            <v>150</v>
          </cell>
          <cell r="AG273">
            <v>7000000</v>
          </cell>
          <cell r="AH273">
            <v>35000000</v>
          </cell>
          <cell r="AI273">
            <v>35000000</v>
          </cell>
          <cell r="AJ273" t="str">
            <v>NO</v>
          </cell>
          <cell r="AK273" t="str">
            <v>45425</v>
          </cell>
          <cell r="AL273">
            <v>35000000</v>
          </cell>
          <cell r="AM273">
            <v>45869</v>
          </cell>
          <cell r="AN273" t="str">
            <v>C-1399-1000-8-803001-1399056-02</v>
          </cell>
          <cell r="AO273" t="str">
            <v>ADQUIS. DE BYS - DOCUMENTOS NORMATIVOS - FORTALECIMIENTO INSTITUCIONAL PARA LA GENERACIÓN DE VALOR PÚBLICO EN EL  SECTOR SOLIDARIO NACIONAL</v>
          </cell>
          <cell r="AP273" t="str">
            <v>Inversion</v>
          </cell>
          <cell r="AQ273" t="str">
            <v>OAJ-25-005</v>
          </cell>
          <cell r="AR273">
            <v>45870</v>
          </cell>
          <cell r="AS273">
            <v>46022</v>
          </cell>
          <cell r="AV273" t="str">
            <v>Ejecucion</v>
          </cell>
        </row>
        <row r="274">
          <cell r="B274" t="str">
            <v>CD-273-2025</v>
          </cell>
          <cell r="C274" t="str">
            <v>MYRIAM SOFIA DIAZ ROJAS</v>
          </cell>
          <cell r="D274" t="str">
            <v>PRESTACIÓN DE SERVICIOS TÉCNICOS Y DE APOYO EN LA APLICACIÓN DEL PROCESO DOCUMENTAL DE LA GESTIÓN FINANCIERA Y ESTADISTICA DEL GRUPO DE GESTIÓN DE RECAUDO Y COBRO</v>
          </cell>
          <cell r="E274" t="str">
            <v>Persona Natural</v>
          </cell>
          <cell r="F274" t="str">
            <v>Cedula</v>
          </cell>
          <cell r="G274">
            <v>51946712</v>
          </cell>
          <cell r="H274" t="str">
            <v>Femenino</v>
          </cell>
          <cell r="I274">
            <v>1</v>
          </cell>
          <cell r="J274">
            <v>3133129697</v>
          </cell>
          <cell r="K274" t="str">
            <v xml:space="preserve"> myriam_diaz20@hotmail.com</v>
          </cell>
          <cell r="L274" t="str">
            <v>Compensar</v>
          </cell>
          <cell r="M274" t="str">
            <v>Colpensiones</v>
          </cell>
          <cell r="N274" t="str">
            <v>Positiva</v>
          </cell>
          <cell r="O274" t="str">
            <v>Tecnico</v>
          </cell>
          <cell r="P274" t="str">
            <v>Secretariado Comercial Bilingue</v>
          </cell>
          <cell r="Q274" t="str">
            <v>No</v>
          </cell>
          <cell r="R274">
            <v>80111600</v>
          </cell>
          <cell r="S274" t="str">
            <v>Prestacion de Servicios de apoyo</v>
          </cell>
          <cell r="T274" t="str">
            <v>Secretaria General</v>
          </cell>
          <cell r="U274" t="str">
            <v>JOSE DAVID RUEDA PLATA</v>
          </cell>
          <cell r="V274">
            <v>1098685784</v>
          </cell>
          <cell r="W274">
            <v>2</v>
          </cell>
          <cell r="X274">
            <v>45870</v>
          </cell>
          <cell r="Y274">
            <v>24325</v>
          </cell>
          <cell r="Z274">
            <v>12936000</v>
          </cell>
          <cell r="AA274">
            <v>45743</v>
          </cell>
          <cell r="AB274" t="str">
            <v>N/A</v>
          </cell>
          <cell r="AC274">
            <v>45867</v>
          </cell>
          <cell r="AD274">
            <v>5</v>
          </cell>
          <cell r="AE274">
            <v>0</v>
          </cell>
          <cell r="AF274">
            <v>150</v>
          </cell>
          <cell r="AG274">
            <v>2587200</v>
          </cell>
          <cell r="AH274">
            <v>12936000</v>
          </cell>
          <cell r="AI274">
            <v>12936000</v>
          </cell>
          <cell r="AJ274" t="str">
            <v>NO</v>
          </cell>
          <cell r="AK274" t="str">
            <v>43825</v>
          </cell>
          <cell r="AL274">
            <v>12936000</v>
          </cell>
          <cell r="AM274">
            <v>45868</v>
          </cell>
          <cell r="AN274" t="str">
            <v>C-1399-1000-8-803001-1399060-02</v>
          </cell>
          <cell r="AO274" t="str">
            <v>ADQUIS. DE BYS - SERVICIO DE IMPLEMENTACIÓN SISTEMAS DE GESTIÓN - FORTALECIMIENTO INSTITUCIONAL PARA LA GENERACIÓN DE VALOR PÚBLICO EN EL SECTOR SOLIDARIO NACIONAL</v>
          </cell>
          <cell r="AP274" t="str">
            <v>Inversion</v>
          </cell>
          <cell r="AQ274" t="str">
            <v>SEC-25-046</v>
          </cell>
          <cell r="AR274">
            <v>45870</v>
          </cell>
          <cell r="AS274">
            <v>46022</v>
          </cell>
          <cell r="AV274" t="str">
            <v>Ejecucion</v>
          </cell>
        </row>
        <row r="275">
          <cell r="B275" t="str">
            <v>CD-274-2025</v>
          </cell>
          <cell r="C275" t="str">
            <v>CARMEN AUXILIADORA ALVAREZ BRUN</v>
          </cell>
          <cell r="D275" t="str">
            <v>PRESTACIÓN DE SERVICIOS PROFESIONALES PARA APOYAR LA GESTIÓN JURÍDICA DE LOS PROCESOS DE COBRO DE TASAS DE CONTRIBUCIÓN, ACUERDOS DE PAGO Y DEMÁS GESTIONES Y ACTUACIONES DE LOS ACTOS ADMINISTRATIVOS EXPEDIDOS POR EL GRUPO DE GESTIÓN DE RECAUDO Y COBRO</v>
          </cell>
          <cell r="E275" t="str">
            <v>Persona Natural</v>
          </cell>
          <cell r="F275" t="str">
            <v>Cedula</v>
          </cell>
          <cell r="G275">
            <v>1037570062</v>
          </cell>
          <cell r="H275" t="str">
            <v>Femenino</v>
          </cell>
          <cell r="I275">
            <v>7</v>
          </cell>
          <cell r="J275">
            <v>3014474854</v>
          </cell>
          <cell r="K275" t="str">
            <v>calvarezbrun@gmail.com</v>
          </cell>
          <cell r="L275" t="str">
            <v>Sura</v>
          </cell>
          <cell r="M275" t="str">
            <v>Proteccion</v>
          </cell>
          <cell r="N275" t="str">
            <v>Positiva</v>
          </cell>
          <cell r="O275" t="str">
            <v>Profesional Especializado</v>
          </cell>
          <cell r="P275" t="str">
            <v>Abogada</v>
          </cell>
          <cell r="Q275" t="str">
            <v>No</v>
          </cell>
          <cell r="R275">
            <v>80111600</v>
          </cell>
          <cell r="S275" t="str">
            <v>Prestacion de Servicios Profesionales</v>
          </cell>
          <cell r="T275" t="str">
            <v>Secretaria General</v>
          </cell>
          <cell r="U275" t="str">
            <v>JOSE DAVID RUEDA PLATA</v>
          </cell>
          <cell r="V275">
            <v>1098685784</v>
          </cell>
          <cell r="W275">
            <v>2</v>
          </cell>
          <cell r="X275">
            <v>45870</v>
          </cell>
          <cell r="Y275">
            <v>28225</v>
          </cell>
          <cell r="Z275">
            <v>15000000</v>
          </cell>
          <cell r="AA275">
            <v>45860</v>
          </cell>
          <cell r="AB275" t="str">
            <v>N/A</v>
          </cell>
          <cell r="AC275">
            <v>45867</v>
          </cell>
          <cell r="AD275">
            <v>3</v>
          </cell>
          <cell r="AE275">
            <v>0</v>
          </cell>
          <cell r="AF275">
            <v>90</v>
          </cell>
          <cell r="AG275">
            <v>5000000</v>
          </cell>
          <cell r="AH275">
            <v>15000000</v>
          </cell>
          <cell r="AI275">
            <v>15000000</v>
          </cell>
          <cell r="AJ275" t="str">
            <v>NO</v>
          </cell>
          <cell r="AK275" t="str">
            <v>43925</v>
          </cell>
          <cell r="AL275">
            <v>15000000</v>
          </cell>
          <cell r="AM275">
            <v>45868</v>
          </cell>
          <cell r="AN275" t="str">
            <v>A-02-02-02-008-002</v>
          </cell>
          <cell r="AO275" t="str">
            <v xml:space="preserve">SERVICIOS JURÍDICOS Y CONTABLES </v>
          </cell>
          <cell r="AP275" t="str">
            <v>Funcionamiento</v>
          </cell>
          <cell r="AQ275" t="str">
            <v>SEC-25-078</v>
          </cell>
          <cell r="AR275">
            <v>45870</v>
          </cell>
          <cell r="AS275">
            <v>45961</v>
          </cell>
          <cell r="AV275" t="str">
            <v>Ejecucion</v>
          </cell>
        </row>
        <row r="276">
          <cell r="B276" t="str">
            <v>CD-275-2025</v>
          </cell>
          <cell r="C276" t="str">
            <v>GIOVANNY SALAZAR GUTIERREZ</v>
          </cell>
          <cell r="D276" t="str">
            <v>PRESTAR SERVICIOS TÉCNICOS DE ARCHIVO PARA EL APOYO AL PROCESO DE GESTIÓN DOCUMENTAL (GEDO) DE LA SUPERINTENDENCIA DE LA ECONOMÍA SOLIDARIA</v>
          </cell>
          <cell r="E276" t="str">
            <v>Persona Natural</v>
          </cell>
          <cell r="F276" t="str">
            <v>Cedula</v>
          </cell>
          <cell r="G276">
            <v>79529552</v>
          </cell>
          <cell r="H276" t="str">
            <v>Masculino</v>
          </cell>
          <cell r="I276">
            <v>3</v>
          </cell>
          <cell r="J276">
            <v>3115107314</v>
          </cell>
          <cell r="K276" t="str">
            <v>giosal747@hotmail.com</v>
          </cell>
          <cell r="L276" t="str">
            <v>Sanitas</v>
          </cell>
          <cell r="M276" t="str">
            <v>Colpensiones</v>
          </cell>
          <cell r="N276" t="str">
            <v>Positiva</v>
          </cell>
          <cell r="O276" t="str">
            <v>Tecnologo</v>
          </cell>
          <cell r="P276" t="str">
            <v>Gestion Administrativa</v>
          </cell>
          <cell r="Q276" t="str">
            <v>No</v>
          </cell>
          <cell r="R276">
            <v>80111600</v>
          </cell>
          <cell r="S276" t="str">
            <v>Prestacion Servicios Tecnicos</v>
          </cell>
          <cell r="T276" t="str">
            <v>Secretaria General</v>
          </cell>
          <cell r="U276" t="str">
            <v>CARLOS ENRIQUE BALLESTEROS AMAYA</v>
          </cell>
          <cell r="V276">
            <v>80825216</v>
          </cell>
          <cell r="W276">
            <v>5</v>
          </cell>
          <cell r="X276">
            <v>45870</v>
          </cell>
          <cell r="Y276">
            <v>27725</v>
          </cell>
          <cell r="Z276">
            <v>13000000</v>
          </cell>
          <cell r="AA276">
            <v>45854</v>
          </cell>
          <cell r="AB276" t="str">
            <v>N/A</v>
          </cell>
          <cell r="AC276">
            <v>45867</v>
          </cell>
          <cell r="AD276">
            <v>5</v>
          </cell>
          <cell r="AE276">
            <v>0</v>
          </cell>
          <cell r="AF276">
            <v>150</v>
          </cell>
          <cell r="AG276">
            <v>2600000</v>
          </cell>
          <cell r="AH276">
            <v>13000000</v>
          </cell>
          <cell r="AI276">
            <v>13000000</v>
          </cell>
          <cell r="AJ276" t="str">
            <v>NO</v>
          </cell>
          <cell r="AK276" t="str">
            <v>44025</v>
          </cell>
          <cell r="AL276">
            <v>13000000</v>
          </cell>
          <cell r="AM276">
            <v>45868</v>
          </cell>
          <cell r="AN276" t="str">
            <v>C-1399-1000-8-803001-1399060-02</v>
          </cell>
          <cell r="AO276" t="str">
            <v>ADQUIS. DE BYS - SERVICIO DE IMPLEMENTACIÓN SISTEMAS DE GESTIÓN - FORTALECIMIENTO INSTITUCIONAL PARA LA GENERACIÓN DE VALOR PÚBLICO EN EL SECTOR SOLIDARIO NACIONAL</v>
          </cell>
          <cell r="AP276" t="str">
            <v>Inversion</v>
          </cell>
          <cell r="AQ276" t="str">
            <v xml:space="preserve">SEC-25-083 </v>
          </cell>
          <cell r="AR276">
            <v>45870</v>
          </cell>
          <cell r="AS276">
            <v>46022</v>
          </cell>
          <cell r="AV276" t="str">
            <v>Ejecucion</v>
          </cell>
        </row>
        <row r="277">
          <cell r="B277" t="str">
            <v>CD-276-2025</v>
          </cell>
          <cell r="C277" t="str">
            <v>JOHN MARIO AVENDAÑO ROBLES</v>
          </cell>
          <cell r="D277" t="str">
            <v>PRESTACION DE SERVICIOS PROFESIONALES PARA EL APOYO Y ACOMPAÑAMIENTO AL GRUPO DE GESTION ADMINISTRATIVA ENFOCADOS EN LAS ACTIVIDADES RELACIONADAS CON EL PROCESO DEL ALMACEN, INCLUYENDO LA ELABORACION Y CONSOLIDACION DE INFORMES</v>
          </cell>
          <cell r="E277" t="str">
            <v>Persona Natural</v>
          </cell>
          <cell r="F277" t="str">
            <v>Cedula</v>
          </cell>
          <cell r="G277">
            <v>1082999705</v>
          </cell>
          <cell r="H277" t="str">
            <v>Masculino</v>
          </cell>
          <cell r="I277">
            <v>0</v>
          </cell>
          <cell r="J277">
            <v>3182439550</v>
          </cell>
          <cell r="K277" t="str">
            <v>johnmavendaro@gmail.com</v>
          </cell>
          <cell r="L277" t="str">
            <v>Sanitas</v>
          </cell>
          <cell r="M277" t="str">
            <v>Porvenir</v>
          </cell>
          <cell r="N277" t="str">
            <v>Positiva</v>
          </cell>
          <cell r="O277" t="str">
            <v>Profesional Especializado</v>
          </cell>
          <cell r="P277" t="str">
            <v>Administrador de Empresas</v>
          </cell>
          <cell r="Q277" t="str">
            <v>No</v>
          </cell>
          <cell r="R277">
            <v>80111600</v>
          </cell>
          <cell r="S277" t="str">
            <v>Prestacion de servicios Profesionales</v>
          </cell>
          <cell r="T277" t="str">
            <v>Secretaria General</v>
          </cell>
          <cell r="U277" t="str">
            <v>IVAN MAURICIO ALEMAN PEÑARANDA</v>
          </cell>
          <cell r="V277">
            <v>12598016</v>
          </cell>
          <cell r="W277" t="str">
            <v>8</v>
          </cell>
          <cell r="X277">
            <v>45870</v>
          </cell>
          <cell r="Y277">
            <v>29425</v>
          </cell>
          <cell r="Z277">
            <v>30000000</v>
          </cell>
          <cell r="AA277">
            <v>45862</v>
          </cell>
          <cell r="AB277" t="str">
            <v>N/A</v>
          </cell>
          <cell r="AC277">
            <v>45867</v>
          </cell>
          <cell r="AD277">
            <v>5</v>
          </cell>
          <cell r="AE277">
            <v>0</v>
          </cell>
          <cell r="AF277">
            <v>150</v>
          </cell>
          <cell r="AG277">
            <v>6000000</v>
          </cell>
          <cell r="AH277">
            <v>30000000</v>
          </cell>
          <cell r="AI277">
            <v>30000000</v>
          </cell>
          <cell r="AJ277" t="str">
            <v>NO</v>
          </cell>
          <cell r="AK277" t="str">
            <v>44125</v>
          </cell>
          <cell r="AL277">
            <v>30000000</v>
          </cell>
          <cell r="AM277">
            <v>45868</v>
          </cell>
          <cell r="AN277" t="str">
            <v>C-1399-1000-8-803001-1399060-02</v>
          </cell>
          <cell r="AO277" t="str">
            <v>ADQUIS. DE BYS - SERVICIO DE IMPLEMENTACIÓN SISTEMAS DE GESTIÓN - FORTALECIMIENTO INSTITUCIONAL PARA LA GENERACIÓN DE VALOR PÚBLICO EN EL SECTOR SOLIDARIO NACIONAL</v>
          </cell>
          <cell r="AP277" t="str">
            <v>Inversion</v>
          </cell>
          <cell r="AQ277" t="str">
            <v>SEC-25-087</v>
          </cell>
          <cell r="AR277">
            <v>45870</v>
          </cell>
          <cell r="AS277">
            <v>46022</v>
          </cell>
          <cell r="AV277" t="str">
            <v>Ejecucion</v>
          </cell>
        </row>
        <row r="278">
          <cell r="B278" t="str">
            <v>CD-277-2025</v>
          </cell>
          <cell r="C278" t="str">
            <v>SANDRA ALARCON PEÑA</v>
          </cell>
          <cell r="D278" t="str">
            <v>PRESTAR SERVICIOS TÉCNICOS PARA EL APOYO EN GESTIÓN DOCUMENTAL PARA LA ORGANIZACIÓN DE LOS DOCUMENTOS FÍSICOS Y ELECTRÓNICOS DEL GRUPO DE GESTIÓN DOCUMENTAL Y ADMINISTRATIVO Y GRUPO DE TALENTO HUMANO</v>
          </cell>
          <cell r="E278" t="str">
            <v>Persona Natural</v>
          </cell>
          <cell r="F278" t="str">
            <v>Cedula</v>
          </cell>
          <cell r="G278">
            <v>52334182</v>
          </cell>
          <cell r="H278" t="str">
            <v>Femenino</v>
          </cell>
          <cell r="I278">
            <v>5</v>
          </cell>
          <cell r="J278">
            <v>3158255184</v>
          </cell>
          <cell r="K278" t="str">
            <v>sandy_1973_@hotmail.com</v>
          </cell>
          <cell r="L278" t="str">
            <v>Sanitas</v>
          </cell>
          <cell r="M278" t="str">
            <v>Colpensiones</v>
          </cell>
          <cell r="N278" t="str">
            <v>Positiva</v>
          </cell>
          <cell r="O278" t="str">
            <v>Bachiller</v>
          </cell>
          <cell r="P278" t="str">
            <v>Auxiliar de Archivo</v>
          </cell>
          <cell r="Q278" t="str">
            <v>No</v>
          </cell>
          <cell r="R278">
            <v>80111600</v>
          </cell>
          <cell r="S278" t="str">
            <v>Prestacion Servicios Tecnicos</v>
          </cell>
          <cell r="T278" t="str">
            <v>Secretaria General</v>
          </cell>
          <cell r="U278" t="str">
            <v>CARLOS ENRIQUE BALLESTEROS AMAYA</v>
          </cell>
          <cell r="V278">
            <v>80825216</v>
          </cell>
          <cell r="W278">
            <v>5</v>
          </cell>
          <cell r="X278">
            <v>45870</v>
          </cell>
          <cell r="Y278">
            <v>27825</v>
          </cell>
          <cell r="Z278">
            <v>12000000</v>
          </cell>
          <cell r="AA278">
            <v>45854</v>
          </cell>
          <cell r="AB278" t="str">
            <v>N/A</v>
          </cell>
          <cell r="AC278">
            <v>45867</v>
          </cell>
          <cell r="AD278">
            <v>5</v>
          </cell>
          <cell r="AE278">
            <v>0</v>
          </cell>
          <cell r="AF278">
            <v>150</v>
          </cell>
          <cell r="AG278">
            <v>2400000</v>
          </cell>
          <cell r="AH278">
            <v>12000000</v>
          </cell>
          <cell r="AI278">
            <v>12000000</v>
          </cell>
          <cell r="AJ278" t="str">
            <v>NO</v>
          </cell>
          <cell r="AK278" t="str">
            <v>44225</v>
          </cell>
          <cell r="AL278">
            <v>12000000</v>
          </cell>
          <cell r="AM278">
            <v>45868</v>
          </cell>
          <cell r="AN278" t="str">
            <v>C-1399-1000-8-803001-1399060-02</v>
          </cell>
          <cell r="AO278" t="str">
            <v>ADQUIS. DE BYS - SERVICIO DE IMPLEMENTACIÓN SISTEMAS DE GESTIÓN - FORTALECIMIENTO INSTITUCIONAL PARA LA GENERACIÓN DE VALOR PÚBLICO EN EL SECTOR SOLIDARIO NACIONAL</v>
          </cell>
          <cell r="AP278" t="str">
            <v>Inversion</v>
          </cell>
          <cell r="AQ278" t="str">
            <v>SEC-25-085</v>
          </cell>
          <cell r="AR278">
            <v>45870</v>
          </cell>
          <cell r="AS278">
            <v>46022</v>
          </cell>
          <cell r="AV278" t="str">
            <v>Ejecucion</v>
          </cell>
        </row>
        <row r="279">
          <cell r="B279" t="str">
            <v>CD-278-2025</v>
          </cell>
          <cell r="C279" t="str">
            <v>MELISSA MAURA BERROCAL GUARDIOLA</v>
          </cell>
          <cell r="D279" t="str">
            <v>PRESTAR SERVICIOS TÉCNICOS DE ARCHIVO PARA EL APOYO AL PROCESO DE GESTIÓN DOCUMENTAL (GEDO) DE LA SUPERINTENDENCIA DE LA ECONOMÍA SOLIDARIA</v>
          </cell>
          <cell r="E279" t="str">
            <v>Persona Natural</v>
          </cell>
          <cell r="F279" t="str">
            <v>Cedula</v>
          </cell>
          <cell r="G279">
            <v>1003289661</v>
          </cell>
          <cell r="H279" t="str">
            <v>Femenino</v>
          </cell>
          <cell r="I279">
            <v>1</v>
          </cell>
          <cell r="J279">
            <v>3023314514</v>
          </cell>
          <cell r="K279" t="str">
            <v>maura9215@gmail.com</v>
          </cell>
          <cell r="L279" t="str">
            <v>Sanitas</v>
          </cell>
          <cell r="M279" t="str">
            <v>Porvenir</v>
          </cell>
          <cell r="N279" t="str">
            <v>Positiva</v>
          </cell>
          <cell r="O279" t="str">
            <v>Tecnologo</v>
          </cell>
          <cell r="P279" t="str">
            <v>Gestion de la Seguridad y Salud en el Trabajo</v>
          </cell>
          <cell r="Q279" t="str">
            <v>No</v>
          </cell>
          <cell r="R279">
            <v>80111600</v>
          </cell>
          <cell r="S279" t="str">
            <v>Prestacion Servicios Tecnicos</v>
          </cell>
          <cell r="T279" t="str">
            <v>Secretaria General</v>
          </cell>
          <cell r="U279" t="str">
            <v>CARLOS ENRIQUE BALLESTEROS AMAYA</v>
          </cell>
          <cell r="V279">
            <v>80825216</v>
          </cell>
          <cell r="W279">
            <v>5</v>
          </cell>
          <cell r="X279">
            <v>45870</v>
          </cell>
          <cell r="Y279">
            <v>27625</v>
          </cell>
          <cell r="Z279">
            <v>13000000</v>
          </cell>
          <cell r="AA279">
            <v>45854</v>
          </cell>
          <cell r="AB279" t="str">
            <v>N/A</v>
          </cell>
          <cell r="AC279">
            <v>45867</v>
          </cell>
          <cell r="AD279">
            <v>5</v>
          </cell>
          <cell r="AE279">
            <v>0</v>
          </cell>
          <cell r="AF279">
            <v>150</v>
          </cell>
          <cell r="AG279">
            <v>2600000</v>
          </cell>
          <cell r="AH279">
            <v>13000000</v>
          </cell>
          <cell r="AI279">
            <v>13000000</v>
          </cell>
          <cell r="AJ279" t="str">
            <v>NO</v>
          </cell>
          <cell r="AK279" t="str">
            <v>44325</v>
          </cell>
          <cell r="AL279">
            <v>13000000</v>
          </cell>
          <cell r="AM279">
            <v>45868</v>
          </cell>
          <cell r="AN279" t="str">
            <v>C-1399-1000-8-803001-1399060-02</v>
          </cell>
          <cell r="AO279" t="str">
            <v>ADQUIS. DE BYS - SERVICIO DE IMPLEMENTACIÓN SISTEMAS DE GESTIÓN - FORTALECIMIENTO INSTITUCIONAL PARA LA GENERACIÓN DE VALOR PÚBLICO EN EL SECTOR SOLIDARIO NACIONAL</v>
          </cell>
          <cell r="AP279" t="str">
            <v>Inversion</v>
          </cell>
          <cell r="AQ279" t="str">
            <v xml:space="preserve">SEC-25-081 </v>
          </cell>
          <cell r="AR279">
            <v>45870</v>
          </cell>
          <cell r="AS279">
            <v>46022</v>
          </cell>
          <cell r="AV279" t="str">
            <v>Ejecucion</v>
          </cell>
        </row>
        <row r="280">
          <cell r="B280" t="str">
            <v>CD-279-2025</v>
          </cell>
          <cell r="C280" t="str">
            <v>OSARIS YOLANDA LOBO ROPAIN</v>
          </cell>
          <cell r="D280" t="str">
            <v>PRESTAR LOS SERVICIOS PROFESIONALES PARA APOYAR LA ATENCIÓN DE USUARIOS DE LA SUPERINTENDENCIA DE LA ECONOMÍA SOLIDARIA</v>
          </cell>
          <cell r="E280" t="str">
            <v>Persona Natural</v>
          </cell>
          <cell r="F280" t="str">
            <v>Cedula</v>
          </cell>
          <cell r="G280">
            <v>57429212</v>
          </cell>
          <cell r="H280" t="str">
            <v>Femenino</v>
          </cell>
          <cell r="I280">
            <v>5</v>
          </cell>
          <cell r="J280">
            <v>3132006303</v>
          </cell>
          <cell r="K280" t="str">
            <v>loboropain@hotmail.com</v>
          </cell>
          <cell r="L280" t="str">
            <v>Compensar</v>
          </cell>
          <cell r="M280" t="str">
            <v>Colpensiones</v>
          </cell>
          <cell r="N280" t="str">
            <v>Positiva</v>
          </cell>
          <cell r="O280" t="str">
            <v>Profesional Especializado</v>
          </cell>
          <cell r="P280" t="str">
            <v>Contador Publico</v>
          </cell>
          <cell r="Q280" t="str">
            <v>No</v>
          </cell>
          <cell r="R280">
            <v>80111620</v>
          </cell>
          <cell r="S280" t="str">
            <v>Prestacion de servicios Profesionales</v>
          </cell>
          <cell r="T280" t="str">
            <v>Secretaria General</v>
          </cell>
          <cell r="U280" t="str">
            <v>MARCELA MARGARITA VIDAL MARQUEZ</v>
          </cell>
          <cell r="V280">
            <v>39047745</v>
          </cell>
          <cell r="W280">
            <v>3</v>
          </cell>
          <cell r="X280">
            <v>45870</v>
          </cell>
          <cell r="Y280">
            <v>20325</v>
          </cell>
          <cell r="Z280">
            <v>15000000</v>
          </cell>
          <cell r="AA280">
            <v>45699</v>
          </cell>
          <cell r="AB280" t="str">
            <v>N/A</v>
          </cell>
          <cell r="AC280">
            <v>45867</v>
          </cell>
          <cell r="AD280">
            <v>5</v>
          </cell>
          <cell r="AE280">
            <v>0</v>
          </cell>
          <cell r="AF280">
            <v>150</v>
          </cell>
          <cell r="AG280">
            <v>3000000</v>
          </cell>
          <cell r="AH280">
            <v>15000000</v>
          </cell>
          <cell r="AI280">
            <v>15000000</v>
          </cell>
          <cell r="AJ280" t="str">
            <v>NO</v>
          </cell>
          <cell r="AK280" t="str">
            <v>44825</v>
          </cell>
          <cell r="AL280">
            <v>15000000</v>
          </cell>
          <cell r="AM280">
            <v>45869</v>
          </cell>
          <cell r="AN280" t="str">
            <v>A-02-02-02-008-002</v>
          </cell>
          <cell r="AO280" t="str">
            <v>SERVICIOS JURÍDICOS Y CONTABLES</v>
          </cell>
          <cell r="AP280" t="str">
            <v>Funcionamiento</v>
          </cell>
          <cell r="AQ280" t="str">
            <v>SEC-25-071</v>
          </cell>
          <cell r="AR280">
            <v>45870</v>
          </cell>
          <cell r="AS280">
            <v>46022</v>
          </cell>
          <cell r="AV280" t="str">
            <v>Ejecucion</v>
          </cell>
        </row>
        <row r="281">
          <cell r="B281" t="str">
            <v>CD-280-2025</v>
          </cell>
          <cell r="C281" t="str">
            <v>ALBERTO DE JESUS BRIGANTE RAMOS</v>
          </cell>
          <cell r="D281" t="str">
            <v>PRESTACIÓN DE SERVICIOS PROFESIONALES EN EL AMBITO JURÍDICO PARA A SUPERINTENDENCIA DE ECONOMÍA SOLIDARIA</v>
          </cell>
          <cell r="E281" t="str">
            <v>Persona Natural</v>
          </cell>
          <cell r="F281" t="str">
            <v>Cedula</v>
          </cell>
          <cell r="G281">
            <v>1143458105</v>
          </cell>
          <cell r="H281" t="str">
            <v>Masculino</v>
          </cell>
          <cell r="I281">
            <v>1</v>
          </cell>
          <cell r="J281">
            <v>3003444240</v>
          </cell>
          <cell r="K281" t="str">
            <v>alber.jes@gmail.com</v>
          </cell>
          <cell r="L281" t="str">
            <v>Sanitas</v>
          </cell>
          <cell r="M281" t="str">
            <v>Porvenir</v>
          </cell>
          <cell r="N281" t="str">
            <v>Positiva</v>
          </cell>
          <cell r="O281" t="str">
            <v>Profesional Especializado</v>
          </cell>
          <cell r="P281" t="str">
            <v>Abogado</v>
          </cell>
          <cell r="Q281" t="str">
            <v>No</v>
          </cell>
          <cell r="R281">
            <v>80111600</v>
          </cell>
          <cell r="S281" t="str">
            <v>Prestacion de servicios Profesionales</v>
          </cell>
          <cell r="T281" t="str">
            <v>Secretaria General</v>
          </cell>
          <cell r="U281" t="str">
            <v>JORGE ALBERTO CUZA PEÑARANDA</v>
          </cell>
          <cell r="V281">
            <v>1082867122</v>
          </cell>
          <cell r="W281">
            <v>0</v>
          </cell>
          <cell r="X281">
            <v>45870</v>
          </cell>
          <cell r="Y281">
            <v>19525</v>
          </cell>
          <cell r="Z281">
            <v>25500000</v>
          </cell>
          <cell r="AA281">
            <v>45698</v>
          </cell>
          <cell r="AB281" t="str">
            <v>N/A</v>
          </cell>
          <cell r="AC281">
            <v>45867</v>
          </cell>
          <cell r="AD281">
            <v>5</v>
          </cell>
          <cell r="AE281">
            <v>0</v>
          </cell>
          <cell r="AF281">
            <v>150</v>
          </cell>
          <cell r="AG281">
            <v>5100000</v>
          </cell>
          <cell r="AH281">
            <v>25500000</v>
          </cell>
          <cell r="AI281">
            <v>25500000</v>
          </cell>
          <cell r="AJ281" t="str">
            <v>NO</v>
          </cell>
          <cell r="AK281" t="str">
            <v>44425</v>
          </cell>
          <cell r="AL281">
            <v>25500000</v>
          </cell>
          <cell r="AM281">
            <v>45869</v>
          </cell>
          <cell r="AN281" t="str">
            <v>A-02-02-02-008-002</v>
          </cell>
          <cell r="AO281" t="str">
            <v>SERVICIOS JURÍDICOS Y CONTABLES</v>
          </cell>
          <cell r="AP281" t="str">
            <v>Funcionamiento</v>
          </cell>
          <cell r="AQ281" t="str">
            <v>SEC-25-067</v>
          </cell>
          <cell r="AR281">
            <v>45870</v>
          </cell>
          <cell r="AS281">
            <v>46022</v>
          </cell>
          <cell r="AV281" t="str">
            <v>Ejecucion</v>
          </cell>
        </row>
        <row r="282">
          <cell r="B282" t="str">
            <v>CD-281-2025</v>
          </cell>
          <cell r="C282" t="str">
            <v>ANGIE LISETH VALERO LEYVA</v>
          </cell>
          <cell r="D282" t="str">
            <v>PRESTACIÓN DE SERVICIOS PROFESIONALES PARA APOYAR LA EJECUCIÓN Y SEGUIMIENTO A LAS MEDIDAS ESPECIALES DE CONTROL DIRIGIDAS A LAS ORGANIZACIONES SUPERVISADAS POR LA DELEGATURA PARA LA SUPERVISIÓN DEL AHORRO Y LA FORMA ASOCIATIVA SOLIDARIA.</v>
          </cell>
          <cell r="E282" t="str">
            <v>Persona Natural</v>
          </cell>
          <cell r="F282" t="str">
            <v>Cedula</v>
          </cell>
          <cell r="G282">
            <v>1233496254</v>
          </cell>
          <cell r="H282" t="str">
            <v>Femenino</v>
          </cell>
          <cell r="I282">
            <v>9</v>
          </cell>
          <cell r="J282">
            <v>3012117012</v>
          </cell>
          <cell r="K282" t="str">
            <v>lis.0427@hotmail.com</v>
          </cell>
          <cell r="L282" t="str">
            <v>Compensar</v>
          </cell>
          <cell r="M282" t="str">
            <v>Porvenir</v>
          </cell>
          <cell r="N282" t="str">
            <v>Positiva</v>
          </cell>
          <cell r="O282" t="str">
            <v>Profesional Especializado</v>
          </cell>
          <cell r="P282" t="str">
            <v>Abogada</v>
          </cell>
          <cell r="Q282" t="str">
            <v>No</v>
          </cell>
          <cell r="R282">
            <v>80111600</v>
          </cell>
          <cell r="S282" t="str">
            <v>Prestacion de servicios Profesionales</v>
          </cell>
          <cell r="T282" t="str">
            <v>Delegatura Asociativa</v>
          </cell>
          <cell r="U282" t="str">
            <v>JHANIELA JIMENEZ GUTIERREZ</v>
          </cell>
          <cell r="V282">
            <v>1065810074</v>
          </cell>
          <cell r="W282" t="str">
            <v>8</v>
          </cell>
          <cell r="X282">
            <v>45859</v>
          </cell>
          <cell r="Y282">
            <v>15725</v>
          </cell>
          <cell r="Z282">
            <v>18800000</v>
          </cell>
          <cell r="AA282">
            <v>45678</v>
          </cell>
          <cell r="AB282" t="str">
            <v>N/A</v>
          </cell>
          <cell r="AC282">
            <v>45869</v>
          </cell>
          <cell r="AD282">
            <v>4</v>
          </cell>
          <cell r="AE282">
            <v>0</v>
          </cell>
          <cell r="AF282">
            <v>120</v>
          </cell>
          <cell r="AG282">
            <v>4700000</v>
          </cell>
          <cell r="AH282">
            <v>18800000</v>
          </cell>
          <cell r="AI282">
            <v>18800000</v>
          </cell>
          <cell r="AJ282" t="str">
            <v>NO</v>
          </cell>
          <cell r="AK282" t="str">
            <v>45025</v>
          </cell>
          <cell r="AL282">
            <v>18800000</v>
          </cell>
          <cell r="AM282">
            <v>45869</v>
          </cell>
          <cell r="AN282" t="str">
            <v>C-1304-1000-9-803001-1304036-02</v>
          </cell>
          <cell r="AO282" t="str">
            <v>ADQUIS. DE BYS - SERVICIO DE SEGUIMIENTO - FORTALECIMIENTO DE LAS CAPACIDADES PARA EJERCER LA LABOR DE SUPERVISIÓN A LAS ORGANIZACIONES VIGILADAS POR LA SUPERINTENDENCIA DE LA ECONOMÍA SOLIDARIA A NIVEL NACIONAL NACIONAL</v>
          </cell>
          <cell r="AP282" t="str">
            <v>Inversion</v>
          </cell>
          <cell r="AQ282" t="str">
            <v>DLA-25-025</v>
          </cell>
          <cell r="AR282">
            <v>45870</v>
          </cell>
          <cell r="AS282">
            <v>45991</v>
          </cell>
          <cell r="AV282" t="str">
            <v>Ejecucion</v>
          </cell>
        </row>
        <row r="283">
          <cell r="B283" t="str">
            <v>CD-282-2025</v>
          </cell>
          <cell r="C283" t="str">
            <v>DANIEL EDUARDO SIERRA SANDOVAL</v>
          </cell>
          <cell r="D283"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283" t="str">
            <v>Persona Natural</v>
          </cell>
          <cell r="F283" t="str">
            <v>Cedula</v>
          </cell>
          <cell r="G283">
            <v>1065834364</v>
          </cell>
          <cell r="H283" t="str">
            <v>Masculino</v>
          </cell>
          <cell r="I283">
            <v>2</v>
          </cell>
          <cell r="J283">
            <v>3045379173</v>
          </cell>
          <cell r="K283" t="str">
            <v>dsierrasan@gmail.com</v>
          </cell>
          <cell r="L283" t="str">
            <v xml:space="preserve">Coosalud EPS </v>
          </cell>
          <cell r="M283" t="str">
            <v>Porvenir</v>
          </cell>
          <cell r="N283" t="str">
            <v>Positiva</v>
          </cell>
          <cell r="O283" t="str">
            <v>Profesional Universitario</v>
          </cell>
          <cell r="P283" t="str">
            <v>Abogado</v>
          </cell>
          <cell r="Q283" t="str">
            <v>No</v>
          </cell>
          <cell r="R283">
            <v>80111600</v>
          </cell>
          <cell r="S283" t="str">
            <v>Prestacion de Servicios Profesionales</v>
          </cell>
          <cell r="T283" t="str">
            <v>Delegatura Asociativa</v>
          </cell>
          <cell r="U283" t="str">
            <v>JHANIELA JIMENEZ GUTIERREZ</v>
          </cell>
          <cell r="V283">
            <v>1065810074</v>
          </cell>
          <cell r="W283" t="str">
            <v>8</v>
          </cell>
          <cell r="X283">
            <v>45870</v>
          </cell>
          <cell r="Y283">
            <v>14725</v>
          </cell>
          <cell r="Z283">
            <v>21150000</v>
          </cell>
          <cell r="AA283">
            <v>45678</v>
          </cell>
          <cell r="AB283" t="str">
            <v>N/A</v>
          </cell>
          <cell r="AC283">
            <v>45869</v>
          </cell>
          <cell r="AD283">
            <v>4</v>
          </cell>
          <cell r="AE283">
            <v>15</v>
          </cell>
          <cell r="AF283">
            <v>135</v>
          </cell>
          <cell r="AG283">
            <v>4700000</v>
          </cell>
          <cell r="AH283">
            <v>21150000</v>
          </cell>
          <cell r="AI283">
            <v>21150000</v>
          </cell>
          <cell r="AJ283" t="str">
            <v>NO</v>
          </cell>
          <cell r="AK283" t="str">
            <v>45125</v>
          </cell>
          <cell r="AL283">
            <v>21150000</v>
          </cell>
          <cell r="AM283">
            <v>45869</v>
          </cell>
          <cell r="AN283" t="str">
            <v>C-1304-1000-9-803001-1304036-02</v>
          </cell>
          <cell r="AO283" t="str">
            <v>ADQUIS. DE BYS - SERVICIO DE SEGUIMIENTO - FORTALECIMIENTO DE LAS CAPACIDADES PARA EJERCER LA LABOR DE SUPERVISIÓN A LAS ORGANIZACIONES VIGILADAS POR LA SUPERINTENDENCIA DE LA ECONOMÍA SOLIDARIA A NIVEL NACIONAL NACIONAL</v>
          </cell>
          <cell r="AP283" t="str">
            <v>Inversion</v>
          </cell>
          <cell r="AQ283" t="str">
            <v>DLA-25-049</v>
          </cell>
          <cell r="AR283">
            <v>45870</v>
          </cell>
          <cell r="AS283">
            <v>46006</v>
          </cell>
          <cell r="AV283" t="str">
            <v>Ejecucion</v>
          </cell>
        </row>
        <row r="284">
          <cell r="B284" t="str">
            <v>CD-283-2025</v>
          </cell>
          <cell r="C284" t="str">
            <v>JOHN ALEJANDRO TARAZONA LINARES</v>
          </cell>
          <cell r="D284" t="str">
            <v>PRESTACIÓN DE SERVICIOS PROFESIONALES PARA APOYAR CON EL ANÁLISIS Y EVALUACIÓN DE LA SITUACIÓN FINANCIERA Y DE RIESGOS DE LAS COOPERATIVAS Y DEMÁS ORGANIZACIONES VIGILADAS POR LA DELEGATURA PARA LA SUPERVISIÓN DEL AHORRO Y LA FORMA ASOCIATIVA SOLIDARIA</v>
          </cell>
          <cell r="E284" t="str">
            <v>Persona Natural</v>
          </cell>
          <cell r="F284" t="str">
            <v>Cedula</v>
          </cell>
          <cell r="G284">
            <v>1030583854</v>
          </cell>
          <cell r="H284" t="str">
            <v>Masculino</v>
          </cell>
          <cell r="I284">
            <v>4</v>
          </cell>
          <cell r="J284">
            <v>2652694</v>
          </cell>
          <cell r="K284" t="str">
            <v>alejandro.tarazona@yahoo.com.co</v>
          </cell>
          <cell r="L284" t="str">
            <v>Sanitas</v>
          </cell>
          <cell r="M284" t="str">
            <v>Colfondos</v>
          </cell>
          <cell r="N284" t="str">
            <v>Positiva</v>
          </cell>
          <cell r="O284" t="str">
            <v>Profesional Universitario</v>
          </cell>
          <cell r="P284" t="str">
            <v>Contador Publico</v>
          </cell>
          <cell r="Q284" t="str">
            <v>No</v>
          </cell>
          <cell r="R284">
            <v>80111600</v>
          </cell>
          <cell r="S284" t="str">
            <v>Prestacion de Servicios Profesionales</v>
          </cell>
          <cell r="T284" t="str">
            <v>Delegatura Asociativa</v>
          </cell>
          <cell r="U284" t="str">
            <v>DIANA PATRICIA CABRERA ERAZO</v>
          </cell>
          <cell r="V284">
            <v>37083131</v>
          </cell>
          <cell r="W284" t="str">
            <v>7</v>
          </cell>
          <cell r="X284">
            <v>45870</v>
          </cell>
          <cell r="Y284">
            <v>15025</v>
          </cell>
          <cell r="Z284">
            <v>20000000</v>
          </cell>
          <cell r="AA284">
            <v>45678</v>
          </cell>
          <cell r="AB284" t="str">
            <v>N/A</v>
          </cell>
          <cell r="AC284">
            <v>45869</v>
          </cell>
          <cell r="AD284">
            <v>4</v>
          </cell>
          <cell r="AE284">
            <v>0</v>
          </cell>
          <cell r="AF284">
            <v>120</v>
          </cell>
          <cell r="AG284">
            <v>5000000</v>
          </cell>
          <cell r="AH284">
            <v>20000000</v>
          </cell>
          <cell r="AI284">
            <v>23500000</v>
          </cell>
          <cell r="AJ284" t="str">
            <v>NO</v>
          </cell>
          <cell r="AK284" t="str">
            <v>45325</v>
          </cell>
          <cell r="AL284">
            <v>20000000</v>
          </cell>
          <cell r="AM284">
            <v>45869</v>
          </cell>
          <cell r="AN284" t="str">
            <v>C-1304-1000-9-803001-1304036-02</v>
          </cell>
          <cell r="AO284" t="str">
            <v>ADQUIS. DE BYS - SERVICIO DE SEGUIMIENTO - FORTALECIMIENTO DE LAS CAPACIDADES PARA EJERCER LA LABOR DE SUPERVISIÓN A LAS ORGANIZACIONES VIGILADAS POR LA SUPERINTENDENCIA DE LA ECONOMÍA SOLIDARIA A NIVEL NACIONAL NACIONAL</v>
          </cell>
          <cell r="AP284" t="str">
            <v>Inversion</v>
          </cell>
          <cell r="AQ284" t="str">
            <v>DLA-25-003</v>
          </cell>
          <cell r="AR284">
            <v>45870</v>
          </cell>
          <cell r="AS284">
            <v>45991</v>
          </cell>
          <cell r="AT284">
            <v>46012</v>
          </cell>
          <cell r="AV284" t="str">
            <v>Ejecucion</v>
          </cell>
          <cell r="AW284" t="str">
            <v>Adicion y Prorroga</v>
          </cell>
          <cell r="AX284">
            <v>45987</v>
          </cell>
          <cell r="AY284">
            <v>15025</v>
          </cell>
          <cell r="AZ284">
            <v>3500000</v>
          </cell>
          <cell r="BA284">
            <v>45974</v>
          </cell>
          <cell r="BB284">
            <v>45325</v>
          </cell>
          <cell r="BC284">
            <v>3500000</v>
          </cell>
          <cell r="BD284">
            <v>45987</v>
          </cell>
          <cell r="BE284">
            <v>3500000</v>
          </cell>
          <cell r="BF284" t="str">
            <v>21 DIAS</v>
          </cell>
          <cell r="BG284">
            <v>45992</v>
          </cell>
          <cell r="BH284">
            <v>46012</v>
          </cell>
        </row>
        <row r="285">
          <cell r="B285" t="str">
            <v>CD-284-2025</v>
          </cell>
          <cell r="C285" t="str">
            <v>MARIA ZUNILDA COTES OLIVELLA</v>
          </cell>
          <cell r="D285" t="str">
            <v>PRESTACIÓN DE SERVICIOS PROFESIONALES PARA APOYAR CON EL ANÁLISIS Y EVALUACIÓN DE LA SITUACIÓN FINANCIERA Y DE RIESGOS DE LAS COOPERATIVAS Y DEMÁS ORGANIZACIONES VIGILADAS POR LA DELEGATURA PARA LA SUPERVISIÓN DEL AHORRO Y LA FORMA ASOCIATIVA SOLIDARIA</v>
          </cell>
          <cell r="E285" t="str">
            <v>Persona Natural</v>
          </cell>
          <cell r="F285" t="str">
            <v>Cedula</v>
          </cell>
          <cell r="G285">
            <v>49760544</v>
          </cell>
          <cell r="H285" t="str">
            <v>Femenino</v>
          </cell>
          <cell r="I285">
            <v>3</v>
          </cell>
          <cell r="J285">
            <v>3168258013</v>
          </cell>
          <cell r="K285" t="str">
            <v>mariazunilda2307@gmail.com</v>
          </cell>
          <cell r="L285" t="str">
            <v>Nueva Eps</v>
          </cell>
          <cell r="M285" t="str">
            <v>Colpensiones</v>
          </cell>
          <cell r="N285" t="str">
            <v>Positiva</v>
          </cell>
          <cell r="O285" t="str">
            <v>Profesional Especializado</v>
          </cell>
          <cell r="P285" t="str">
            <v>Contador Publico</v>
          </cell>
          <cell r="Q285" t="str">
            <v>No</v>
          </cell>
          <cell r="R285">
            <v>80111600</v>
          </cell>
          <cell r="S285" t="str">
            <v>Prestacion de Servicios Profesionales</v>
          </cell>
          <cell r="T285" t="str">
            <v>Delegatura Asociativa</v>
          </cell>
          <cell r="U285" t="str">
            <v>DIANA PATRICIA CABRERA ERAZO</v>
          </cell>
          <cell r="V285">
            <v>37083131</v>
          </cell>
          <cell r="W285" t="str">
            <v>7</v>
          </cell>
          <cell r="X285">
            <v>45870</v>
          </cell>
          <cell r="Y285">
            <v>14825</v>
          </cell>
          <cell r="Z285">
            <v>20000000</v>
          </cell>
          <cell r="AA285">
            <v>45678</v>
          </cell>
          <cell r="AB285" t="str">
            <v>N/A</v>
          </cell>
          <cell r="AC285">
            <v>45868</v>
          </cell>
          <cell r="AD285">
            <v>4</v>
          </cell>
          <cell r="AE285">
            <v>0</v>
          </cell>
          <cell r="AF285">
            <v>120</v>
          </cell>
          <cell r="AG285">
            <v>5000000</v>
          </cell>
          <cell r="AH285">
            <v>20000000</v>
          </cell>
          <cell r="AI285">
            <v>23500000</v>
          </cell>
          <cell r="AJ285" t="str">
            <v>NO</v>
          </cell>
          <cell r="AK285" t="str">
            <v>44625</v>
          </cell>
          <cell r="AL285">
            <v>20000000</v>
          </cell>
          <cell r="AM285">
            <v>45869</v>
          </cell>
          <cell r="AN285" t="str">
            <v>C-1304-1000-9-803001-1304036-02</v>
          </cell>
          <cell r="AO285" t="str">
            <v>ADQUIS. DE BYS - SERVICIO DE SEGUIMIENTO - FORTALECIMIENTO DE LAS CAPACIDADES PARA EJERCER LA LABOR DE SUPERVISIÓN A LAS ORGANIZACIONES VIGILADAS POR LA SUPERINTENDENCIA DE LA ECONOMÍA SOLIDARIA A NIVEL NACIONAL NACIONAL</v>
          </cell>
          <cell r="AP285" t="str">
            <v>Inversion</v>
          </cell>
          <cell r="AQ285" t="str">
            <v>DLA-25-001</v>
          </cell>
          <cell r="AR285">
            <v>45870</v>
          </cell>
          <cell r="AS285">
            <v>45991</v>
          </cell>
          <cell r="AT285">
            <v>46012</v>
          </cell>
          <cell r="AV285" t="str">
            <v>Ejecucion</v>
          </cell>
          <cell r="AW285" t="str">
            <v>Adicion y Prorroga</v>
          </cell>
          <cell r="AX285">
            <v>45987</v>
          </cell>
          <cell r="AY285">
            <v>14825</v>
          </cell>
          <cell r="AZ285">
            <v>3500000</v>
          </cell>
          <cell r="BA285">
            <v>45974</v>
          </cell>
          <cell r="BB285">
            <v>44625</v>
          </cell>
          <cell r="BC285">
            <v>3500000</v>
          </cell>
          <cell r="BD285">
            <v>45987</v>
          </cell>
          <cell r="BE285">
            <v>3500000</v>
          </cell>
          <cell r="BF285" t="str">
            <v>21 DIAS</v>
          </cell>
          <cell r="BG285">
            <v>45992</v>
          </cell>
          <cell r="BH285">
            <v>46012</v>
          </cell>
        </row>
        <row r="286">
          <cell r="B286" t="str">
            <v>CD-285-2025</v>
          </cell>
          <cell r="C286" t="str">
            <v>NATALIA ALEJANDRA DIAZ JAIME</v>
          </cell>
          <cell r="D286" t="str">
            <v>PRESTACIÓN DE SERVICIOS PROFESIONALES PARA APOYAR CON EL ANÁLISIS Y EVALUACIÓN DE LA SITUACIÓN FINANCIERA Y DE RIESGOS DE LAS COOPERATIVAS Y DEMÁS ORGANIZACIONES VIGILADAS POR LA DELEGATURA PARA LA SUPERVISIÓN DEL AHORRO Y LA FORMA ASOCIATIVA SOLIDARIA</v>
          </cell>
          <cell r="E286" t="str">
            <v>Persona Natural</v>
          </cell>
          <cell r="F286" t="str">
            <v>Cedula</v>
          </cell>
          <cell r="G286">
            <v>1015440017</v>
          </cell>
          <cell r="H286" t="str">
            <v>Femenino</v>
          </cell>
          <cell r="I286">
            <v>8</v>
          </cell>
          <cell r="J286">
            <v>3043251307</v>
          </cell>
          <cell r="K286" t="str">
            <v>nataliaa.diazj@hotmail.com</v>
          </cell>
          <cell r="L286" t="str">
            <v>Sura</v>
          </cell>
          <cell r="M286" t="str">
            <v>Proteccion</v>
          </cell>
          <cell r="N286" t="str">
            <v>Positiva</v>
          </cell>
          <cell r="O286" t="str">
            <v>Profesional Especializado</v>
          </cell>
          <cell r="P286" t="str">
            <v>Administradora de Empresas</v>
          </cell>
          <cell r="Q286" t="str">
            <v>No</v>
          </cell>
          <cell r="R286">
            <v>80111600</v>
          </cell>
          <cell r="S286" t="str">
            <v>Prestacion de Servicios Profesionales</v>
          </cell>
          <cell r="T286" t="str">
            <v>Delegatura Asociativa</v>
          </cell>
          <cell r="U286" t="str">
            <v>DIANA PATRICIA CABRERA ERAZO</v>
          </cell>
          <cell r="V286">
            <v>37083131</v>
          </cell>
          <cell r="W286" t="str">
            <v>7</v>
          </cell>
          <cell r="X286">
            <v>45870</v>
          </cell>
          <cell r="Y286">
            <v>14925</v>
          </cell>
          <cell r="Z286">
            <v>20000000</v>
          </cell>
          <cell r="AA286">
            <v>45678</v>
          </cell>
          <cell r="AB286" t="str">
            <v>N/A</v>
          </cell>
          <cell r="AC286">
            <v>45868</v>
          </cell>
          <cell r="AD286">
            <v>4</v>
          </cell>
          <cell r="AE286">
            <v>0</v>
          </cell>
          <cell r="AF286">
            <v>120</v>
          </cell>
          <cell r="AG286">
            <v>5000000</v>
          </cell>
          <cell r="AH286">
            <v>20000000</v>
          </cell>
          <cell r="AI286">
            <v>23500000</v>
          </cell>
          <cell r="AJ286" t="str">
            <v>NO</v>
          </cell>
          <cell r="AK286" t="str">
            <v>44725</v>
          </cell>
          <cell r="AL286">
            <v>20000000</v>
          </cell>
          <cell r="AM286">
            <v>45869</v>
          </cell>
          <cell r="AN286" t="str">
            <v>C-1304-1000-9-803001-1304036-02</v>
          </cell>
          <cell r="AO286" t="str">
            <v>ADQUIS. DE BYS - SERVICIO DE SEGUIMIENTO - FORTALECIMIENTO DE LAS CAPACIDADES PARA EJERCER LA LABOR DE SUPERVISIÓN A LAS ORGANIZACIONES VIGILADAS POR LA SUPERINTENDENCIA DE LA ECONOMÍA SOLIDARIA A NIVEL NACIONAL NACIONAL</v>
          </cell>
          <cell r="AP286" t="str">
            <v>Inversion</v>
          </cell>
          <cell r="AQ286" t="str">
            <v>DLA-25-002 -</v>
          </cell>
          <cell r="AR286">
            <v>45870</v>
          </cell>
          <cell r="AS286">
            <v>45991</v>
          </cell>
          <cell r="AT286">
            <v>46012</v>
          </cell>
          <cell r="AV286" t="str">
            <v>Ejecucion</v>
          </cell>
          <cell r="AW286" t="str">
            <v>Adicion y Prorroga</v>
          </cell>
          <cell r="AX286">
            <v>45987</v>
          </cell>
          <cell r="AY286">
            <v>14925</v>
          </cell>
          <cell r="AZ286">
            <v>3500000</v>
          </cell>
          <cell r="BA286">
            <v>45974</v>
          </cell>
          <cell r="BB286">
            <v>44725</v>
          </cell>
          <cell r="BC286">
            <v>3500000</v>
          </cell>
          <cell r="BD286">
            <v>45987</v>
          </cell>
          <cell r="BE286">
            <v>3500000</v>
          </cell>
          <cell r="BF286" t="str">
            <v>21 DIAS</v>
          </cell>
          <cell r="BG286">
            <v>45992</v>
          </cell>
          <cell r="BH286">
            <v>46012</v>
          </cell>
        </row>
        <row r="287">
          <cell r="B287" t="str">
            <v>CD-286-2025</v>
          </cell>
          <cell r="C287" t="str">
            <v>ROSA ELENA MOLINA ZAMBRANO</v>
          </cell>
          <cell r="D287" t="str">
            <v>PRESTACIÓN DE SERVICIOS PROFESIONALES PARA APOYAR LA EJECUCIÓN, SEGUIMIENTO Y MONITOREO A LAS MEDIDAS ESPECIALES DE CONTROL, RELACIONADAS CON INVESTIGACIONES ADMINISTRATIVAS Y SANCIONATORIAS, DIRIGIDAS A LAS ORGANIZACIONES SUPERVISADAS POR LA DELEGATURA PARA LA SUPERVISIÓN DEL AHORRO Y LA FORMA ASOCIATIVA SOLIDARIA</v>
          </cell>
          <cell r="E287" t="str">
            <v>Persona Natural</v>
          </cell>
          <cell r="F287" t="str">
            <v>Cedula</v>
          </cell>
          <cell r="G287">
            <v>1140838762</v>
          </cell>
          <cell r="H287" t="str">
            <v>Femenino</v>
          </cell>
          <cell r="I287">
            <v>0</v>
          </cell>
          <cell r="J287">
            <v>3014777336</v>
          </cell>
          <cell r="K287" t="str">
            <v>roemolinazambrano@gmail.com</v>
          </cell>
          <cell r="L287" t="str">
            <v>Sanitas</v>
          </cell>
          <cell r="M287" t="str">
            <v>Colpensiones</v>
          </cell>
          <cell r="N287" t="str">
            <v>Positiva</v>
          </cell>
          <cell r="O287" t="str">
            <v>Profesional Especializado</v>
          </cell>
          <cell r="P287" t="str">
            <v>Abogada</v>
          </cell>
          <cell r="Q287" t="str">
            <v>No</v>
          </cell>
          <cell r="R287">
            <v>80111600</v>
          </cell>
          <cell r="S287" t="str">
            <v>Prestacion de Servicios Profesionales</v>
          </cell>
          <cell r="T287" t="str">
            <v>Delegatura Asociativa</v>
          </cell>
          <cell r="U287" t="str">
            <v>JHANIELA JIMENEZ GUTIERREZ</v>
          </cell>
          <cell r="V287">
            <v>1065810074</v>
          </cell>
          <cell r="W287" t="str">
            <v>8</v>
          </cell>
          <cell r="X287">
            <v>45870</v>
          </cell>
          <cell r="Y287">
            <v>15925</v>
          </cell>
          <cell r="Z287">
            <v>26000000</v>
          </cell>
          <cell r="AA287">
            <v>45678</v>
          </cell>
          <cell r="AB287" t="str">
            <v>N/A</v>
          </cell>
          <cell r="AC287">
            <v>45869</v>
          </cell>
          <cell r="AD287">
            <v>4</v>
          </cell>
          <cell r="AE287">
            <v>10</v>
          </cell>
          <cell r="AF287">
            <v>130</v>
          </cell>
          <cell r="AG287">
            <v>6000000</v>
          </cell>
          <cell r="AH287">
            <v>26000000</v>
          </cell>
          <cell r="AI287">
            <v>26000000</v>
          </cell>
          <cell r="AJ287" t="str">
            <v>NO</v>
          </cell>
          <cell r="AK287" t="str">
            <v>45225</v>
          </cell>
          <cell r="AL287">
            <v>20983500</v>
          </cell>
          <cell r="AM287">
            <v>45869</v>
          </cell>
          <cell r="AN287" t="str">
            <v>C-1399-1000-9-803001-1399063-02</v>
          </cell>
          <cell r="AO287" t="str">
            <v>ADQUIS. DE BYS - SERVICIOS DE INFORMACIÓN IMPLEMENTADOS - FORTALECIMIENTO DE LA INFRAESTRUCTURA Y SERVICIOS TECNOLÓGICOS DE LA SUPERINTENDENCIA DE LA ECONOMÍA SOLIDARIA NACIONAL</v>
          </cell>
          <cell r="AP287" t="str">
            <v>Inversion</v>
          </cell>
          <cell r="AQ287" t="str">
            <v>DES-25-024 -</v>
          </cell>
          <cell r="AR287">
            <v>45870</v>
          </cell>
          <cell r="AS287">
            <v>46001</v>
          </cell>
          <cell r="AV287" t="str">
            <v>Ejecucion</v>
          </cell>
        </row>
        <row r="288">
          <cell r="B288" t="str">
            <v>CD-287-2025</v>
          </cell>
          <cell r="C288" t="str">
            <v>DANILO ALEXANDER VANOY CAMPOS</v>
          </cell>
          <cell r="D288" t="str">
            <v>CONTRATAR LA PRESTACIÓN DE SERVICIOS PROFESIONALES PARA APOYAR AL GRUPO ANALÍTICA DE DATOS EN LA CODIFICACIÓN, PROCESAMIENTO, AUTOMATIZACIÓN, Y/O GENERACIÓN DE LOS ALERTAMIENTOS DE LA FICHA DE SUPERVISIÓN Y DEMÁS INSUMOS O HERRAMIENTAS QUE SIRVAN DE APOYO PARA LA TOMA DE DECISIONES EN LA LABOR DE SUPERVISIÓN DE LA SUPERINTENDENCIA DE LA ECONOMÍA SOLIDARIA, ASÍ COMO EL APOYO EN RESPUESTAS A REQUERIMIENTOS DE INFORMACIÓN</v>
          </cell>
          <cell r="E288" t="str">
            <v>Persona Natural</v>
          </cell>
          <cell r="F288" t="str">
            <v>Cedula</v>
          </cell>
          <cell r="G288">
            <v>1007272102</v>
          </cell>
          <cell r="H288" t="str">
            <v>Masculino</v>
          </cell>
          <cell r="I288">
            <v>6</v>
          </cell>
          <cell r="J288">
            <v>3208640339</v>
          </cell>
          <cell r="K288" t="str">
            <v>alex-danilo2@hotmail.com</v>
          </cell>
          <cell r="L288" t="str">
            <v>Mutualser</v>
          </cell>
          <cell r="M288" t="str">
            <v>Colpensiones</v>
          </cell>
          <cell r="N288" t="str">
            <v>Positiva</v>
          </cell>
          <cell r="O288" t="str">
            <v>Profesional Especializado</v>
          </cell>
          <cell r="P288" t="str">
            <v>Economista</v>
          </cell>
          <cell r="Q288" t="str">
            <v>No</v>
          </cell>
          <cell r="R288">
            <v>80111600</v>
          </cell>
          <cell r="S288" t="str">
            <v>Prestacion de Servicios Profesionales</v>
          </cell>
          <cell r="T288" t="str">
            <v>Despacho</v>
          </cell>
          <cell r="U288" t="str">
            <v>NAIDA LUZ MONTERO LOBATO</v>
          </cell>
          <cell r="V288">
            <v>1082995408</v>
          </cell>
          <cell r="W288">
            <v>1</v>
          </cell>
          <cell r="X288">
            <v>45870</v>
          </cell>
          <cell r="Y288">
            <v>27125</v>
          </cell>
          <cell r="Z288">
            <v>20983500</v>
          </cell>
          <cell r="AA288">
            <v>45847</v>
          </cell>
          <cell r="AB288" t="str">
            <v>N/A</v>
          </cell>
          <cell r="AC288">
            <v>45869</v>
          </cell>
          <cell r="AD288">
            <v>5</v>
          </cell>
          <cell r="AE288">
            <v>0</v>
          </cell>
          <cell r="AF288">
            <v>150</v>
          </cell>
          <cell r="AG288">
            <v>4196700</v>
          </cell>
          <cell r="AH288">
            <v>20983500</v>
          </cell>
          <cell r="AI288">
            <v>20983500</v>
          </cell>
          <cell r="AJ288" t="str">
            <v>NO</v>
          </cell>
          <cell r="AK288" t="str">
            <v>45225</v>
          </cell>
          <cell r="AL288">
            <v>20983500</v>
          </cell>
          <cell r="AM288">
            <v>45869</v>
          </cell>
          <cell r="AN288" t="str">
            <v>C-1399-1000-9-803001-1399063-02</v>
          </cell>
          <cell r="AO288" t="str">
            <v>ADQUIS. DE BYS - SERVICIOS DE INFORMACIÓN IMPLEMENTADOS - FORTALECIMIENTO DE LA INFRAESTRUCTURA Y SERVICIOS TECNOLÓGICOS DE LA SUPERINTENDENCIA DE LA ECONOMÍA SOLIDARIA NACIONAL</v>
          </cell>
          <cell r="AP288" t="str">
            <v>Inversion</v>
          </cell>
          <cell r="AQ288" t="str">
            <v>DES-25-024</v>
          </cell>
          <cell r="AR288">
            <v>45870</v>
          </cell>
          <cell r="AS288">
            <v>46022</v>
          </cell>
          <cell r="AV288" t="str">
            <v>Ejecucion</v>
          </cell>
        </row>
        <row r="289">
          <cell r="B289" t="str">
            <v>CD-288-2025</v>
          </cell>
          <cell r="C289" t="str">
            <v>SANTIAGO RESTREPO ORJUELA</v>
          </cell>
          <cell r="D289" t="str">
            <v>PRESTACIÓN DE SERVICIOS PROFESIONALES PARA APOYAR LA EJECUCIÓN Y SEGUIMIENTO A LAS MEDIDAS ESPECIALES DE CONTROL DIRIGIDAS A LAS ORGANIZACIONES SUPERVISADAS POR LA DELEGATURA PARA LA SUPERVISIÓN DEL AHORRO Y LA FORMA ASOCIATIVA SOLIDARIA</v>
          </cell>
          <cell r="E289" t="str">
            <v>Persona Natural</v>
          </cell>
          <cell r="F289" t="str">
            <v>Cedula</v>
          </cell>
          <cell r="G289">
            <v>1152447747</v>
          </cell>
          <cell r="H289" t="str">
            <v>Masculino</v>
          </cell>
          <cell r="I289">
            <v>5</v>
          </cell>
          <cell r="J289">
            <v>3195623234</v>
          </cell>
          <cell r="K289" t="str">
            <v>santiago18993@gmail.com</v>
          </cell>
          <cell r="L289" t="str">
            <v>Sanitas</v>
          </cell>
          <cell r="M289" t="str">
            <v>Porvenir</v>
          </cell>
          <cell r="N289" t="str">
            <v>Positiva</v>
          </cell>
          <cell r="O289" t="str">
            <v>Profesional Especializado</v>
          </cell>
          <cell r="P289" t="str">
            <v>Abogado</v>
          </cell>
          <cell r="Q289" t="str">
            <v>No</v>
          </cell>
          <cell r="R289">
            <v>80111600</v>
          </cell>
          <cell r="S289" t="str">
            <v>Prestacion de Servicios Profesionales</v>
          </cell>
          <cell r="T289" t="str">
            <v>Despacho</v>
          </cell>
          <cell r="U289" t="str">
            <v>DIANA MILENA CONTRERAS LEON</v>
          </cell>
          <cell r="V289">
            <v>1043844095</v>
          </cell>
          <cell r="W289" t="str">
            <v>9</v>
          </cell>
          <cell r="X289">
            <v>45870</v>
          </cell>
          <cell r="Y289">
            <v>15825</v>
          </cell>
          <cell r="Z289">
            <v>14100000</v>
          </cell>
          <cell r="AA289">
            <v>45678</v>
          </cell>
          <cell r="AB289" t="str">
            <v>N/A</v>
          </cell>
          <cell r="AC289">
            <v>45869</v>
          </cell>
          <cell r="AD289">
            <v>3</v>
          </cell>
          <cell r="AE289">
            <v>0</v>
          </cell>
          <cell r="AF289">
            <v>90</v>
          </cell>
          <cell r="AG289">
            <v>4700000</v>
          </cell>
          <cell r="AH289">
            <v>14100000</v>
          </cell>
          <cell r="AI289">
            <v>21150000</v>
          </cell>
          <cell r="AJ289" t="str">
            <v>NO</v>
          </cell>
          <cell r="AK289" t="str">
            <v>45525</v>
          </cell>
          <cell r="AL289">
            <v>14100000</v>
          </cell>
          <cell r="AM289">
            <v>45869</v>
          </cell>
          <cell r="AN289" t="str">
            <v>C-1304-1000-9-803001-1304036-02</v>
          </cell>
          <cell r="AO289" t="str">
            <v>ADQUIS. DE BYS - SERVICIO DE SEGUIMIENTO - FORTALECIMIENTO DE LAS CAPACIDADES PARA EJERCER LA LABOR DE SUPERVISIÓN A LAS ORGANIZACIONES VIGILADAS POR LA SUPERINTENDENCIA DE LA ECONOMÍA SOLIDARIA A NIVEL NACIONAL NACIONAL</v>
          </cell>
          <cell r="AP289" t="str">
            <v>Inversion</v>
          </cell>
          <cell r="AQ289" t="str">
            <v>DLA-25-026</v>
          </cell>
          <cell r="AR289">
            <v>45870</v>
          </cell>
          <cell r="AS289">
            <v>45961</v>
          </cell>
          <cell r="AT289">
            <v>46006</v>
          </cell>
          <cell r="AV289" t="str">
            <v>Ejecucion</v>
          </cell>
          <cell r="AW289" t="str">
            <v>Adicion y Prorroga</v>
          </cell>
          <cell r="AX289">
            <v>45961</v>
          </cell>
          <cell r="AY289">
            <v>15825</v>
          </cell>
          <cell r="AZ289">
            <v>7050000</v>
          </cell>
          <cell r="BA289">
            <v>45961</v>
          </cell>
          <cell r="BB289">
            <v>45525</v>
          </cell>
          <cell r="BC289">
            <v>7050000</v>
          </cell>
          <cell r="BD289">
            <v>45961</v>
          </cell>
          <cell r="BE289">
            <v>7050000</v>
          </cell>
          <cell r="BF289" t="str">
            <v>1 MES Y 15 DIAS</v>
          </cell>
          <cell r="BG289">
            <v>45962</v>
          </cell>
          <cell r="BH289">
            <v>46006</v>
          </cell>
        </row>
        <row r="290">
          <cell r="B290" t="str">
            <v>CD-289-2025</v>
          </cell>
          <cell r="C290" t="str">
            <v>NATALI MOSSOS REYES</v>
          </cell>
          <cell r="D290" t="str">
            <v>PRESTACIÓN DE SERVICIOS PROFESIONALES PARA EL APOYO JURÍDICO, CONCEPTUALIZACION, PROYECCION Y SEGUIMIENTO DE LAS ACTVIDADES DE CONTROL Y SUPERVISION DE LAS CACs</v>
          </cell>
          <cell r="E290" t="str">
            <v>Persona Natural</v>
          </cell>
          <cell r="F290" t="str">
            <v>Cedula</v>
          </cell>
          <cell r="G290">
            <v>53121385</v>
          </cell>
          <cell r="H290" t="str">
            <v>Femenino</v>
          </cell>
          <cell r="I290">
            <v>2</v>
          </cell>
          <cell r="J290">
            <v>3102254410</v>
          </cell>
          <cell r="K290" t="str">
            <v>natalimossos@gmail.com</v>
          </cell>
          <cell r="L290" t="str">
            <v>Sanitas</v>
          </cell>
          <cell r="M290" t="str">
            <v>Colpensiones</v>
          </cell>
          <cell r="N290" t="str">
            <v>Positiva</v>
          </cell>
          <cell r="O290" t="str">
            <v>Profesional Especializado</v>
          </cell>
          <cell r="P290" t="str">
            <v>Abogada</v>
          </cell>
          <cell r="Q290" t="str">
            <v>No</v>
          </cell>
          <cell r="R290">
            <v>80111600</v>
          </cell>
          <cell r="S290" t="str">
            <v>Prestacion de Servicios Profesionales</v>
          </cell>
          <cell r="T290" t="str">
            <v>Delegatura Financiera</v>
          </cell>
          <cell r="U290" t="str">
            <v xml:space="preserve">HEIDY VANESSA LOPEZ RONDON </v>
          </cell>
          <cell r="V290">
            <v>1032488794</v>
          </cell>
          <cell r="W290">
            <v>6</v>
          </cell>
          <cell r="X290">
            <v>45873</v>
          </cell>
          <cell r="Y290">
            <v>9725</v>
          </cell>
          <cell r="Z290">
            <v>28427805</v>
          </cell>
          <cell r="AA290">
            <v>45667</v>
          </cell>
          <cell r="AB290" t="str">
            <v>N/A</v>
          </cell>
          <cell r="AC290">
            <v>45870</v>
          </cell>
          <cell r="AD290">
            <v>5</v>
          </cell>
          <cell r="AE290">
            <v>0</v>
          </cell>
          <cell r="AF290">
            <v>150</v>
          </cell>
          <cell r="AG290">
            <v>5685000</v>
          </cell>
          <cell r="AH290">
            <v>28425000</v>
          </cell>
          <cell r="AI290">
            <v>28425000</v>
          </cell>
          <cell r="AJ290" t="str">
            <v>NO</v>
          </cell>
          <cell r="AK290" t="str">
            <v>45625</v>
          </cell>
          <cell r="AL290">
            <v>28425000</v>
          </cell>
          <cell r="AM290">
            <v>45870</v>
          </cell>
          <cell r="AN290" t="str">
            <v>C-1304-1000-9-803001-1304036-02</v>
          </cell>
          <cell r="AO290" t="str">
            <v>ADQUIS. DE BYS - SERVICIO DE SEGUIMIENTO - FORTALECIMIENTO DE LAS CAPACIDADES PARA EJERCER LA LABOR DE SUPERVISIÓN A LAS ORGANIZACIONES VIGILADAS POR LA SUPERINTENDENCIA DE LA ECONOMÍA SOLIDARIA A NIVEL NACIONAL NACIONAL</v>
          </cell>
          <cell r="AP290" t="str">
            <v>Inversion</v>
          </cell>
          <cell r="AQ290" t="str">
            <v>DLF-25-014</v>
          </cell>
          <cell r="AR290">
            <v>45873</v>
          </cell>
          <cell r="AS290">
            <v>46022</v>
          </cell>
          <cell r="AV290" t="str">
            <v>Ejecucion</v>
          </cell>
        </row>
        <row r="291">
          <cell r="B291" t="str">
            <v>CD-290-2025</v>
          </cell>
          <cell r="C291" t="str">
            <v>LAURA CATALINA SANTANDER PINEDA</v>
          </cell>
          <cell r="D291" t="str">
            <v>PRESTACIÓN DE SERVICIOS PROFESIONALES PARA BRINDAR ACOMPAÑAMIENTO Y CONTROL EN TEMAS JURÍDICOS RELACIONADOS CON LAS ACTIVIDADES DE SUPERVISIÓN EJECUTADAS POR LA DELEGATURA PARA LA SUPERVISIÓN DEL AHORRO Y LA FORMA ASOCIATIVA SOLIDARIA</v>
          </cell>
          <cell r="E291" t="str">
            <v>Persona Natural</v>
          </cell>
          <cell r="F291" t="str">
            <v>Cedula</v>
          </cell>
          <cell r="G291">
            <v>1020789383</v>
          </cell>
          <cell r="H291" t="str">
            <v>Femenino</v>
          </cell>
          <cell r="I291">
            <v>6</v>
          </cell>
          <cell r="J291">
            <v>3212398261</v>
          </cell>
          <cell r="K291" t="str">
            <v>LAURACATA94@HOTMAIL.COM</v>
          </cell>
          <cell r="L291" t="str">
            <v>Compensar</v>
          </cell>
          <cell r="M291" t="str">
            <v>Porvenir</v>
          </cell>
          <cell r="N291" t="str">
            <v>Positiva</v>
          </cell>
          <cell r="O291" t="str">
            <v>Profesional Especializado</v>
          </cell>
          <cell r="P291" t="str">
            <v>Abogada</v>
          </cell>
          <cell r="Q291" t="str">
            <v>No</v>
          </cell>
          <cell r="R291">
            <v>80111600</v>
          </cell>
          <cell r="S291" t="str">
            <v>Prestacion de Servicios Profesionales</v>
          </cell>
          <cell r="T291" t="str">
            <v>Delegatura Asociativa</v>
          </cell>
          <cell r="U291" t="str">
            <v>JHANIELA JIMENEZ GUTIERREZ</v>
          </cell>
          <cell r="V291">
            <v>1065810074</v>
          </cell>
          <cell r="W291" t="str">
            <v>8</v>
          </cell>
          <cell r="X291">
            <v>45873</v>
          </cell>
          <cell r="Y291">
            <v>15425</v>
          </cell>
          <cell r="Z291">
            <v>26000000</v>
          </cell>
          <cell r="AA291">
            <v>45848</v>
          </cell>
          <cell r="AB291" t="str">
            <v>N/A</v>
          </cell>
          <cell r="AC291">
            <v>45873</v>
          </cell>
          <cell r="AD291">
            <v>4</v>
          </cell>
          <cell r="AE291">
            <v>0</v>
          </cell>
          <cell r="AF291">
            <v>120</v>
          </cell>
          <cell r="AG291">
            <v>6500000</v>
          </cell>
          <cell r="AH291">
            <v>26000000</v>
          </cell>
          <cell r="AI291">
            <v>26000000</v>
          </cell>
          <cell r="AJ291" t="str">
            <v>NO</v>
          </cell>
          <cell r="AK291" t="str">
            <v>45925</v>
          </cell>
          <cell r="AL291">
            <v>26000000</v>
          </cell>
          <cell r="AM291">
            <v>45873</v>
          </cell>
          <cell r="AN291" t="str">
            <v>C-1304-1000-9-803001-1304036-02</v>
          </cell>
          <cell r="AO291" t="str">
            <v>ADQUIS. DE BYS - SERVICIO DE SEGUIMIENTO - FORTALECIMIENTO DE LAS CAPACIDADES PARA EJERCER LA LABOR DE SUPERVISIÓN A LAS ORGANIZACIONES VIGILADAS POR LA SUPERINTENDENCIA DE LA ECONOMÍA SOLIDARIA A NIVEL NACIONAL NACIONAL</v>
          </cell>
          <cell r="AP291" t="str">
            <v>Inversion</v>
          </cell>
          <cell r="AQ291" t="str">
            <v>DLA-25-012</v>
          </cell>
          <cell r="AR291">
            <v>45873</v>
          </cell>
          <cell r="AS291">
            <v>45994</v>
          </cell>
          <cell r="AV291" t="str">
            <v>Ejecucion</v>
          </cell>
        </row>
        <row r="292">
          <cell r="B292" t="str">
            <v>CD-291-2025</v>
          </cell>
          <cell r="C292" t="str">
            <v>LAURA MARIA BEDOYA RAMIREZ</v>
          </cell>
          <cell r="D292" t="str">
            <v>PRESTACIÓN DE SERVICIOS PROFESIONALES PARA APOYAR EL DESARROLLO DE ACTIVIDADES RELACIONADAS CON LA GESTIÓN Y TRAMITE DE LAS PQRSDF RECIBIDAS EN LA DELEGATURA PARA LA SUPERVISIÓN DE LA ACTIVIDAD FINANCIERA EN EL COOPERATIVISMO.</v>
          </cell>
          <cell r="E292" t="str">
            <v>Persona Natural</v>
          </cell>
          <cell r="F292" t="str">
            <v>Cedula</v>
          </cell>
          <cell r="G292">
            <v>1088299719</v>
          </cell>
          <cell r="H292" t="str">
            <v>Femenino</v>
          </cell>
          <cell r="I292">
            <v>1</v>
          </cell>
          <cell r="J292">
            <v>3007028</v>
          </cell>
          <cell r="K292" t="str">
            <v>laura.bedoya11@hotmail.com</v>
          </cell>
          <cell r="L292" t="str">
            <v>Sura</v>
          </cell>
          <cell r="M292" t="str">
            <v>Colpensiones</v>
          </cell>
          <cell r="N292" t="str">
            <v>Positiva</v>
          </cell>
          <cell r="O292" t="str">
            <v>Profesional Especializado</v>
          </cell>
          <cell r="P292" t="str">
            <v>Abogada</v>
          </cell>
          <cell r="Q292" t="str">
            <v>No</v>
          </cell>
          <cell r="R292">
            <v>80111600</v>
          </cell>
          <cell r="S292" t="str">
            <v>Prestacion de Servicios Profesionales</v>
          </cell>
          <cell r="T292" t="str">
            <v>Delegatura Financiera</v>
          </cell>
          <cell r="U292" t="str">
            <v>CINDY LORENA CARDENAS GALLEGO</v>
          </cell>
          <cell r="V292">
            <v>1001294054</v>
          </cell>
          <cell r="W292">
            <v>3</v>
          </cell>
          <cell r="X292">
            <v>45873</v>
          </cell>
          <cell r="Y292">
            <v>25225</v>
          </cell>
          <cell r="Z292">
            <v>25000000</v>
          </cell>
          <cell r="AA292">
            <v>45771</v>
          </cell>
          <cell r="AB292" t="str">
            <v>N/A</v>
          </cell>
          <cell r="AC292">
            <v>45870</v>
          </cell>
          <cell r="AD292">
            <v>5</v>
          </cell>
          <cell r="AE292">
            <v>0</v>
          </cell>
          <cell r="AF292">
            <v>150</v>
          </cell>
          <cell r="AG292">
            <v>5000000</v>
          </cell>
          <cell r="AH292">
            <v>25000000</v>
          </cell>
          <cell r="AI292">
            <v>25000000</v>
          </cell>
          <cell r="AJ292" t="str">
            <v>NO</v>
          </cell>
          <cell r="AK292" t="str">
            <v>45725</v>
          </cell>
          <cell r="AL292">
            <v>25000000</v>
          </cell>
          <cell r="AM292">
            <v>45873</v>
          </cell>
          <cell r="AN292" t="str">
            <v>C-1304-1000-9-803001-1304036-02</v>
          </cell>
          <cell r="AO292" t="str">
            <v>ADQUIS. DE BYS - SERVICIO DE SEGUIMIENTO - FORTALECIMIENTO DE LAS CAPACIDADES PARA EJERCER LA LABOR DE SUPERVISIÓN A LAS ORGANIZACIONES VIGILADAS POR LA SUPERINTENDENCIA DE LA ECONOMÍA SOLIDARIA A NIVEL NACIONAL NACIONAL</v>
          </cell>
          <cell r="AP292" t="str">
            <v>Inversion</v>
          </cell>
          <cell r="AQ292" t="str">
            <v>DLF-25-020</v>
          </cell>
          <cell r="AR292">
            <v>45873</v>
          </cell>
          <cell r="AS292">
            <v>46022</v>
          </cell>
          <cell r="AV292" t="str">
            <v>Ejecucion</v>
          </cell>
        </row>
        <row r="293">
          <cell r="B293" t="str">
            <v>CD-292-2025</v>
          </cell>
          <cell r="C293" t="str">
            <v>NICOLE DAYANNA ROMERO REINA</v>
          </cell>
          <cell r="D293" t="str">
            <v>PRESTACIÓN DE SERVICIOS DE APOYO A LA GESTIÓN DOCUMENTAL, ELABORACIÓN Y REVISIÓN DE BASE DE DATOS, RELIZACIÓN DE VIGILANCIA Y SEGUIMIENTO JUDICIAL</v>
          </cell>
          <cell r="E293" t="str">
            <v>Persona Natural</v>
          </cell>
          <cell r="F293" t="str">
            <v>Cedula</v>
          </cell>
          <cell r="G293">
            <v>1000155700</v>
          </cell>
          <cell r="H293" t="str">
            <v>Femenino</v>
          </cell>
          <cell r="I293">
            <v>4</v>
          </cell>
          <cell r="J293">
            <v>3118131624</v>
          </cell>
          <cell r="K293" t="str">
            <v>romeroreinanicoledayanna@gmail.com</v>
          </cell>
          <cell r="L293" t="str">
            <v>Compensar</v>
          </cell>
          <cell r="M293" t="str">
            <v>Proteccion</v>
          </cell>
          <cell r="N293" t="str">
            <v>Positiva</v>
          </cell>
          <cell r="O293" t="str">
            <v>Bachiller</v>
          </cell>
          <cell r="P293" t="str">
            <v>Bachiller</v>
          </cell>
          <cell r="Q293" t="str">
            <v>No</v>
          </cell>
          <cell r="R293">
            <v>80111600</v>
          </cell>
          <cell r="S293" t="str">
            <v>Prestacion de Servicios de apoyo</v>
          </cell>
          <cell r="T293" t="str">
            <v>Oficina Asesora Juridica</v>
          </cell>
          <cell r="U293" t="str">
            <v>ANGIE DANIELA RIVERA GOMEZ</v>
          </cell>
          <cell r="V293">
            <v>1010239126</v>
          </cell>
          <cell r="W293">
            <v>4</v>
          </cell>
          <cell r="X293">
            <v>45873</v>
          </cell>
          <cell r="Y293">
            <v>29725</v>
          </cell>
          <cell r="Z293">
            <v>10780000</v>
          </cell>
          <cell r="AA293">
            <v>45869</v>
          </cell>
          <cell r="AB293" t="str">
            <v>N/A</v>
          </cell>
          <cell r="AC293">
            <v>45870</v>
          </cell>
          <cell r="AD293">
            <v>4</v>
          </cell>
          <cell r="AE293">
            <v>26</v>
          </cell>
          <cell r="AF293">
            <v>146</v>
          </cell>
          <cell r="AG293">
            <v>2156000</v>
          </cell>
          <cell r="AH293">
            <v>10492533</v>
          </cell>
          <cell r="AI293">
            <v>10492533</v>
          </cell>
          <cell r="AJ293" t="str">
            <v>NO</v>
          </cell>
          <cell r="AK293" t="str">
            <v>45825</v>
          </cell>
          <cell r="AL293">
            <v>10492533</v>
          </cell>
          <cell r="AM293">
            <v>45873</v>
          </cell>
          <cell r="AN293" t="str">
            <v>C-1399-1000-8-803001-1399071-02</v>
          </cell>
          <cell r="AO293" t="str">
            <v>ADQUIS. DE BYS - SERVICIO DE EDUCACIÓN INFORMAL - FORTALECIMIENTO INSTITUCIONAL PARA LA GENERACIÓN DE VALOR PÚBLICO EN EL SECTOR SOLIDARIO NACIONAL</v>
          </cell>
          <cell r="AP293" t="str">
            <v>Inversion</v>
          </cell>
          <cell r="AQ293" t="str">
            <v>OAJ-25-009</v>
          </cell>
          <cell r="AR293">
            <v>45873</v>
          </cell>
          <cell r="AS293">
            <v>46020</v>
          </cell>
          <cell r="AV293" t="str">
            <v>Ejecucion</v>
          </cell>
        </row>
        <row r="294">
          <cell r="B294" t="str">
            <v>CD-293-2025</v>
          </cell>
          <cell r="C294" t="str">
            <v>SANDRA MILENA ANDRADE MURILLO</v>
          </cell>
          <cell r="D294" t="str">
            <v>PRESTACIÓN DE SERVICIOS PROFESIONALES A LA OFICINA ASESORA DE PLANEACIÓN Y SISTEMAS PARA APOYAR EL FORTALECIMIENTO DEL MODELO INTEGRADO DE PLANEACIÓN Y EN ARTICULACIÓN CON EL SISTEMA INTEGRADO DE GESTIÓN, ASÍ COMO APOYAR LA INTEGRACIÓN DE LOS DIFERENTES SISTEMAS DE GESTIÓN, LA GESTIÓN DE RIESGOS Y EL SEGUIMIENTO A LOS PROCESOS.</v>
          </cell>
          <cell r="E294" t="str">
            <v>Persona Natural</v>
          </cell>
          <cell r="F294" t="str">
            <v>Cedula</v>
          </cell>
          <cell r="G294">
            <v>52729453</v>
          </cell>
          <cell r="H294" t="str">
            <v>Femenino</v>
          </cell>
          <cell r="I294">
            <v>2</v>
          </cell>
          <cell r="J294">
            <v>3124904717</v>
          </cell>
          <cell r="K294" t="str">
            <v>s_andradem@hotmail.com</v>
          </cell>
          <cell r="L294" t="str">
            <v>Sanitas</v>
          </cell>
          <cell r="M294" t="str">
            <v>Colpensiones</v>
          </cell>
          <cell r="N294" t="str">
            <v>Positiva</v>
          </cell>
          <cell r="O294" t="str">
            <v>Profesional Especializado</v>
          </cell>
          <cell r="P294" t="str">
            <v>Administradora de Empresas</v>
          </cell>
          <cell r="Q294" t="str">
            <v>No</v>
          </cell>
          <cell r="R294">
            <v>80111600</v>
          </cell>
          <cell r="S294" t="str">
            <v>Prestacion de Servicios Profesionales</v>
          </cell>
          <cell r="T294" t="str">
            <v>Planeacion y Sistemas</v>
          </cell>
          <cell r="U294" t="str">
            <v>ANGELICA MARIA ZAMORA ACOSTA</v>
          </cell>
          <cell r="V294">
            <v>1070751391</v>
          </cell>
          <cell r="W294">
            <v>2</v>
          </cell>
          <cell r="X294">
            <v>45875</v>
          </cell>
          <cell r="Y294">
            <v>29125</v>
          </cell>
          <cell r="Z294">
            <v>31500000</v>
          </cell>
          <cell r="AA294">
            <v>45861</v>
          </cell>
          <cell r="AB294" t="str">
            <v>N/A</v>
          </cell>
          <cell r="AC294">
            <v>45873</v>
          </cell>
          <cell r="AD294">
            <v>4</v>
          </cell>
          <cell r="AE294">
            <v>15</v>
          </cell>
          <cell r="AF294">
            <v>135</v>
          </cell>
          <cell r="AG294">
            <v>7000000</v>
          </cell>
          <cell r="AH294">
            <v>31500000</v>
          </cell>
          <cell r="AI294">
            <v>31500000</v>
          </cell>
          <cell r="AJ294" t="str">
            <v>NO</v>
          </cell>
          <cell r="AK294" t="str">
            <v>46525</v>
          </cell>
          <cell r="AL294">
            <v>31500000</v>
          </cell>
          <cell r="AM294">
            <v>45874</v>
          </cell>
          <cell r="AN294" t="str">
            <v>C-1399-1000-8-803001-1399060-02</v>
          </cell>
          <cell r="AO294" t="str">
            <v>ADQUIS. DE BYS - SERVICIO DE IMPLEMENTACIÓN SISTEMAS DE GESTIÓN - FORTALECIMIENTO INSTITUCIONAL PARA LA GENERACIÓN DE VALOR PÚBLICO EN EL SECTOR SOLIDARIO NACIONAL</v>
          </cell>
          <cell r="AP294" t="str">
            <v>Inversion</v>
          </cell>
          <cell r="AQ294" t="str">
            <v>PLA-25-063</v>
          </cell>
          <cell r="AR294">
            <v>45875</v>
          </cell>
          <cell r="AS294">
            <v>46011</v>
          </cell>
          <cell r="AV294" t="str">
            <v>Ejecucion</v>
          </cell>
        </row>
        <row r="295">
          <cell r="B295" t="str">
            <v>CD-294-2025</v>
          </cell>
          <cell r="C295" t="str">
            <v>MARIA CAMILA PARRA USECHE</v>
          </cell>
          <cell r="D295" t="str">
            <v>PRESTACIÓN DE SERVICIOS PROFESIONALES PARA EL APOYO JURÍDICO, CONCEPTUALIZACION, PROYECCION Y SEGUIMIENTO DE LAS ACTVIDADES DE CONTROL Y SUPERVISION DE LAS CACs</v>
          </cell>
          <cell r="E295" t="str">
            <v>Persona Natural</v>
          </cell>
          <cell r="F295" t="str">
            <v>Cedula</v>
          </cell>
          <cell r="G295">
            <v>1121964464</v>
          </cell>
          <cell r="H295" t="str">
            <v>Femenino</v>
          </cell>
          <cell r="I295">
            <v>0</v>
          </cell>
          <cell r="J295">
            <v>3136951072</v>
          </cell>
          <cell r="K295" t="str">
            <v>mariacamilap99@gmail.com</v>
          </cell>
          <cell r="L295" t="str">
            <v>Famisanar EPS</v>
          </cell>
          <cell r="M295" t="str">
            <v>Proteccion</v>
          </cell>
          <cell r="N295" t="str">
            <v>Positiva</v>
          </cell>
          <cell r="O295" t="str">
            <v>Profesional Especializado</v>
          </cell>
          <cell r="P295" t="str">
            <v>Abogado</v>
          </cell>
          <cell r="Q295" t="str">
            <v>No</v>
          </cell>
          <cell r="R295">
            <v>80111600</v>
          </cell>
          <cell r="S295" t="str">
            <v>Prestacion de Servicios Profesionales</v>
          </cell>
          <cell r="T295" t="str">
            <v>Delegatura Financiera</v>
          </cell>
          <cell r="U295" t="str">
            <v xml:space="preserve">HEIDY VANESSA LOPEZ RONDON </v>
          </cell>
          <cell r="V295">
            <v>1032488794</v>
          </cell>
          <cell r="W295">
            <v>6</v>
          </cell>
          <cell r="X295">
            <v>45874</v>
          </cell>
          <cell r="Y295">
            <v>13825</v>
          </cell>
          <cell r="Z295">
            <v>26340500</v>
          </cell>
          <cell r="AA295">
            <v>45818</v>
          </cell>
          <cell r="AB295" t="str">
            <v>N/A</v>
          </cell>
          <cell r="AC295">
            <v>45873</v>
          </cell>
          <cell r="AD295">
            <v>4</v>
          </cell>
          <cell r="AE295">
            <v>17</v>
          </cell>
          <cell r="AF295">
            <v>137</v>
          </cell>
          <cell r="AG295">
            <v>5685000</v>
          </cell>
          <cell r="AH295">
            <v>25961500</v>
          </cell>
          <cell r="AI295">
            <v>25961500</v>
          </cell>
          <cell r="AJ295" t="str">
            <v>NO</v>
          </cell>
          <cell r="AK295" t="str">
            <v>46025</v>
          </cell>
          <cell r="AL295">
            <v>25961500</v>
          </cell>
          <cell r="AM295">
            <v>45873</v>
          </cell>
          <cell r="AN295" t="str">
            <v>C-1304-1000-9-803001-1304036-02</v>
          </cell>
          <cell r="AO295" t="str">
            <v>ADQUIS. DE BYS - SERVICIO DE SEGUIMIENTO - FORTALECIMIENTO DE LAS CAPACIDADES PARA EJERCER LA LABOR DE SUPERVISIÓN A LAS ORGANIZACIONES VIGILADAS POR LA SUPERINTENDENCIA DE LA ECONOMÍA SOLIDARIA A NIVEL NACIONAL NACIONAL</v>
          </cell>
          <cell r="AP295" t="str">
            <v>Inversion</v>
          </cell>
          <cell r="AQ295" t="str">
            <v>DLF-25-017</v>
          </cell>
          <cell r="AR295">
            <v>45873</v>
          </cell>
          <cell r="AS295">
            <v>46011</v>
          </cell>
          <cell r="AV295" t="str">
            <v>Ejecucion</v>
          </cell>
        </row>
        <row r="296">
          <cell r="B296" t="str">
            <v>CD-295-2025</v>
          </cell>
          <cell r="C296" t="str">
            <v>ANULADO</v>
          </cell>
          <cell r="D296" t="str">
            <v>ANULADO</v>
          </cell>
          <cell r="E296" t="str">
            <v>ANULADO</v>
          </cell>
          <cell r="F296" t="str">
            <v>ANULADO</v>
          </cell>
          <cell r="G296" t="str">
            <v>ANULADO</v>
          </cell>
          <cell r="H296" t="str">
            <v>ANULADO</v>
          </cell>
          <cell r="I296" t="str">
            <v>ANULADO</v>
          </cell>
          <cell r="J296" t="str">
            <v>ANULADO</v>
          </cell>
          <cell r="K296" t="str">
            <v>ANULADO</v>
          </cell>
          <cell r="L296" t="str">
            <v>ANULADO</v>
          </cell>
          <cell r="M296" t="str">
            <v>ANULADO</v>
          </cell>
          <cell r="N296" t="str">
            <v>ANULADO</v>
          </cell>
          <cell r="O296" t="str">
            <v>ANULADO</v>
          </cell>
          <cell r="P296" t="str">
            <v>ANULADO</v>
          </cell>
          <cell r="Q296" t="str">
            <v>ANULADO</v>
          </cell>
          <cell r="R296" t="str">
            <v>ANULADO</v>
          </cell>
          <cell r="S296" t="str">
            <v>ANULADO</v>
          </cell>
          <cell r="T296" t="str">
            <v>ANULADO</v>
          </cell>
          <cell r="U296" t="str">
            <v>ANULADO</v>
          </cell>
          <cell r="V296" t="str">
            <v>ANULADO</v>
          </cell>
          <cell r="W296" t="str">
            <v>ANULADO</v>
          </cell>
          <cell r="X296" t="str">
            <v>ANULADO</v>
          </cell>
          <cell r="Y296" t="str">
            <v>ANULADO</v>
          </cell>
          <cell r="Z296" t="str">
            <v>ANULADO</v>
          </cell>
          <cell r="AA296" t="str">
            <v>ANULADO</v>
          </cell>
          <cell r="AB296" t="str">
            <v>ANULADO</v>
          </cell>
          <cell r="AC296" t="str">
            <v>ANULADO</v>
          </cell>
          <cell r="AD296" t="str">
            <v>ANULADO</v>
          </cell>
          <cell r="AE296" t="str">
            <v>ANULADO</v>
          </cell>
          <cell r="AF296" t="str">
            <v>ANULADO</v>
          </cell>
          <cell r="AG296" t="str">
            <v>ANULADO</v>
          </cell>
          <cell r="AH296" t="str">
            <v>ANULADO</v>
          </cell>
          <cell r="AI296" t="str">
            <v>ANULADO</v>
          </cell>
          <cell r="AJ296" t="str">
            <v>ANULADO</v>
          </cell>
          <cell r="AK296" t="str">
            <v>ANULADO</v>
          </cell>
          <cell r="AL296" t="str">
            <v>ANULADO</v>
          </cell>
          <cell r="AM296" t="str">
            <v>ANULADO</v>
          </cell>
          <cell r="AN296" t="str">
            <v>ANULADO</v>
          </cell>
          <cell r="AO296" t="str">
            <v>ANULADO</v>
          </cell>
          <cell r="AP296" t="str">
            <v>ANULADO</v>
          </cell>
          <cell r="AQ296" t="str">
            <v>ANULADO</v>
          </cell>
          <cell r="AR296" t="str">
            <v>ANULADO</v>
          </cell>
          <cell r="AS296" t="str">
            <v>ANULADO</v>
          </cell>
          <cell r="AT296" t="str">
            <v>ANULADO</v>
          </cell>
          <cell r="AU296" t="str">
            <v>ANULADO</v>
          </cell>
          <cell r="AV296" t="str">
            <v>ANULADO</v>
          </cell>
          <cell r="AW296" t="str">
            <v>ANULADO</v>
          </cell>
          <cell r="AX296" t="str">
            <v>ANULADO</v>
          </cell>
          <cell r="AY296" t="str">
            <v>ANULADO</v>
          </cell>
          <cell r="AZ296" t="str">
            <v>ANULADO</v>
          </cell>
          <cell r="BA296" t="str">
            <v>ANULADO</v>
          </cell>
          <cell r="BB296" t="str">
            <v>ANULADO</v>
          </cell>
          <cell r="BC296" t="str">
            <v>ANULADO</v>
          </cell>
          <cell r="BD296" t="str">
            <v>ANULADO</v>
          </cell>
          <cell r="BE296" t="str">
            <v>ANULADO</v>
          </cell>
          <cell r="BF296" t="str">
            <v>ANULADO</v>
          </cell>
          <cell r="BG296" t="str">
            <v>ANULADO</v>
          </cell>
          <cell r="BH296" t="str">
            <v>ANULADO</v>
          </cell>
        </row>
        <row r="297">
          <cell r="B297" t="str">
            <v>CD-296-2025</v>
          </cell>
          <cell r="C297" t="str">
            <v>JULIAN LIBERATO ORJUELA</v>
          </cell>
          <cell r="D297" t="str">
            <v>PRESTAR SERVICIOS PROFESIONALES PARA REALIZAR LOS DESARROLLOS TECNOLÓGICOS, PRUEBAS Y PUESTA EN PRODUCCIÓN DE LOS SISTEMAS DE INFORMACIÓN DE LA ENTIDAD, EN ESPECIAL EL SISTEMA MISIONAL DE LA SUPERSOLIDARIA.</v>
          </cell>
          <cell r="E297" t="str">
            <v>Persona Natural</v>
          </cell>
          <cell r="F297" t="str">
            <v>Cedula</v>
          </cell>
          <cell r="G297">
            <v>10173770</v>
          </cell>
          <cell r="H297" t="str">
            <v>Masculino</v>
          </cell>
          <cell r="I297">
            <v>1</v>
          </cell>
          <cell r="J297">
            <v>3132437426</v>
          </cell>
          <cell r="K297" t="str">
            <v>julianliberato@gmail.com</v>
          </cell>
          <cell r="L297" t="str">
            <v>Aliansalud</v>
          </cell>
          <cell r="M297" t="str">
            <v>Porvenir</v>
          </cell>
          <cell r="N297" t="str">
            <v>Positiva</v>
          </cell>
          <cell r="O297" t="str">
            <v>Profesional Universitario</v>
          </cell>
          <cell r="P297" t="str">
            <v>Ingeniero de Sistemas</v>
          </cell>
          <cell r="Q297" t="str">
            <v>No</v>
          </cell>
          <cell r="R297">
            <v>80111600</v>
          </cell>
          <cell r="S297" t="str">
            <v>Prestacion de Servicios Profesionales</v>
          </cell>
          <cell r="T297" t="str">
            <v>Planeacion y Sistemas</v>
          </cell>
          <cell r="U297" t="str">
            <v>ANGELICA MARIA ZAMORA ACOSTA</v>
          </cell>
          <cell r="V297">
            <v>1070751391</v>
          </cell>
          <cell r="W297">
            <v>2</v>
          </cell>
          <cell r="X297">
            <v>45874</v>
          </cell>
          <cell r="Y297">
            <v>28725</v>
          </cell>
          <cell r="Z297">
            <v>40855000</v>
          </cell>
          <cell r="AA297">
            <v>45861</v>
          </cell>
          <cell r="AB297" t="str">
            <v>N/A</v>
          </cell>
          <cell r="AC297">
            <v>45875</v>
          </cell>
          <cell r="AD297">
            <v>4</v>
          </cell>
          <cell r="AE297">
            <v>24</v>
          </cell>
          <cell r="AF297">
            <v>144</v>
          </cell>
          <cell r="AG297">
            <v>8171000</v>
          </cell>
          <cell r="AH297">
            <v>39220800</v>
          </cell>
          <cell r="AI297">
            <v>39220800</v>
          </cell>
          <cell r="AJ297" t="str">
            <v>NO</v>
          </cell>
          <cell r="AK297" t="str">
            <v>46925</v>
          </cell>
          <cell r="AL297">
            <v>39220800</v>
          </cell>
          <cell r="AM297">
            <v>45877</v>
          </cell>
          <cell r="AN297" t="str">
            <v>C-1399-1000-9-803001-1399065-02</v>
          </cell>
          <cell r="AO297" t="str">
            <v>ADQUIS. DE BYS - SERVICIOS TECNOLÓGICOS - FORTALECIMIENTO DE LA INFRAESTRUCTURA Y SERVICIOS TECNOLÓGICOS DE LA SUPERINTENDENCIA DE LA ECONOMÍA SOLIDARIA NACIONAL</v>
          </cell>
          <cell r="AP297" t="str">
            <v>Inversion</v>
          </cell>
          <cell r="AQ297" t="str">
            <v>PLA-25-065</v>
          </cell>
          <cell r="AR297">
            <v>45877</v>
          </cell>
          <cell r="AS297">
            <v>46022</v>
          </cell>
          <cell r="AV297" t="str">
            <v>Ejecucion</v>
          </cell>
        </row>
        <row r="298">
          <cell r="B298" t="str">
            <v>CD-297-2025</v>
          </cell>
          <cell r="C298" t="str">
            <v>MARIA ALEJANDRA JIMENEZ PACHECO</v>
          </cell>
          <cell r="D298" t="str">
            <v>PRESTACIÓN DE SERVICIOS PROFESIONALES PARA ACOMPAÑAMIENTO JURÍDICO EN EL GRUPO INTERNO DE TRABAJO DE INSTRUCCIÓN DISCIPLINARIA, ASESORÍA EN LA INSTRUCCIÓN Y SUSTANCIACIÓN DE LOS PROCESOS DISCIPLINARIOS EN ETAPA DE INDAGACIÓN PREVIA E INVESTIGACIÓN DISCIPLINARIA HASTA LA PROYECCIÓN DE PLIEGOS DE CARGOS Y REMISIÓN DE LOS PROCESOS AL ÁREA ENCARGADA DEL JUZGAMIENTO, CONFORME A LOS PARÁMETROS ESTABLECIDOS LEGALMENTE</v>
          </cell>
          <cell r="E298" t="str">
            <v>Persona Natural</v>
          </cell>
          <cell r="F298" t="str">
            <v>Cedula</v>
          </cell>
          <cell r="G298">
            <v>1081826597</v>
          </cell>
          <cell r="H298" t="str">
            <v>Femenino</v>
          </cell>
          <cell r="I298">
            <v>6</v>
          </cell>
          <cell r="J298">
            <v>3023488675</v>
          </cell>
          <cell r="K298" t="str">
            <v>alejandrajmnez@gmail.com</v>
          </cell>
          <cell r="L298" t="str">
            <v>Sanitas</v>
          </cell>
          <cell r="M298" t="str">
            <v>Colpensiones</v>
          </cell>
          <cell r="N298" t="str">
            <v>Positiva</v>
          </cell>
          <cell r="O298" t="str">
            <v>Profesional Especializado</v>
          </cell>
          <cell r="P298" t="str">
            <v>Abogado</v>
          </cell>
          <cell r="Q298" t="str">
            <v>No</v>
          </cell>
          <cell r="R298">
            <v>80111600</v>
          </cell>
          <cell r="S298" t="str">
            <v>Prestacion de Servicios Profesionales</v>
          </cell>
          <cell r="T298" t="str">
            <v>Secretaria General</v>
          </cell>
          <cell r="U298" t="str">
            <v>IVAN MAURICIO ALEMAN PEÑARANDA</v>
          </cell>
          <cell r="V298">
            <v>12598016</v>
          </cell>
          <cell r="W298" t="str">
            <v>8</v>
          </cell>
          <cell r="X298">
            <v>45875</v>
          </cell>
          <cell r="Y298">
            <v>16425</v>
          </cell>
          <cell r="Z298">
            <v>7666667</v>
          </cell>
          <cell r="AA298">
            <v>45680</v>
          </cell>
          <cell r="AB298" t="str">
            <v>N/A</v>
          </cell>
          <cell r="AC298">
            <v>45874</v>
          </cell>
          <cell r="AD298">
            <v>1</v>
          </cell>
          <cell r="AE298">
            <v>16</v>
          </cell>
          <cell r="AF298">
            <v>46</v>
          </cell>
          <cell r="AG298">
            <v>5000000</v>
          </cell>
          <cell r="AH298">
            <v>7666667</v>
          </cell>
          <cell r="AI298">
            <v>7666667</v>
          </cell>
          <cell r="AJ298" t="str">
            <v>NO</v>
          </cell>
          <cell r="AK298" t="str">
            <v>46625</v>
          </cell>
          <cell r="AL298">
            <v>7666667</v>
          </cell>
          <cell r="AM298">
            <v>45875</v>
          </cell>
          <cell r="AN298" t="str">
            <v>A-02-02-02-008-002</v>
          </cell>
          <cell r="AO298" t="str">
            <v xml:space="preserve"> SERVICIOS JURÍDICOS Y CONTABLES</v>
          </cell>
          <cell r="AP298" t="str">
            <v>Funcionamiento</v>
          </cell>
          <cell r="AQ298" t="str">
            <v>SEC-25-044</v>
          </cell>
          <cell r="AR298">
            <v>45875</v>
          </cell>
          <cell r="AS298">
            <v>45921</v>
          </cell>
          <cell r="AV298" t="str">
            <v>Terminado</v>
          </cell>
        </row>
        <row r="299">
          <cell r="B299" t="str">
            <v>CD-298-2025</v>
          </cell>
          <cell r="C299" t="str">
            <v>SEBASTIAN MANUEL SEGRERA SALEBE</v>
          </cell>
          <cell r="D299" t="str">
            <v>PRESTACIÓN DE SERVICIOS PROFESIONALES PARA EL APOYO JURÍDICO, REVISIÓN, CONCEPTUALIZACIÓN Y PROYECCIÓN DE LAS ACTIVIDADES DE CONTROL Y SUPERVISIÓN DE LAS CACs.</v>
          </cell>
          <cell r="E299" t="str">
            <v>Persona Natural</v>
          </cell>
          <cell r="F299" t="str">
            <v>Cedula</v>
          </cell>
          <cell r="G299">
            <v>1083041447</v>
          </cell>
          <cell r="H299" t="str">
            <v>Masculino</v>
          </cell>
          <cell r="I299">
            <v>7</v>
          </cell>
          <cell r="J299">
            <v>3506666974</v>
          </cell>
          <cell r="K299" t="str">
            <v xml:space="preserve">sebastiansegrera@hotmail.com
</v>
          </cell>
          <cell r="L299" t="str">
            <v>Sanitas</v>
          </cell>
          <cell r="M299" t="str">
            <v>Colpensiones</v>
          </cell>
          <cell r="N299" t="str">
            <v>Positiva</v>
          </cell>
          <cell r="O299" t="str">
            <v>Profesional Especializado</v>
          </cell>
          <cell r="P299" t="str">
            <v>Abogado</v>
          </cell>
          <cell r="Q299" t="str">
            <v>No</v>
          </cell>
          <cell r="R299">
            <v>80111600</v>
          </cell>
          <cell r="S299" t="str">
            <v>Prestacion de Servicios Profesionales</v>
          </cell>
          <cell r="T299" t="str">
            <v>Delegatura Financiera</v>
          </cell>
          <cell r="U299" t="str">
            <v xml:space="preserve">HEIDY VANESSA LOPEZ RONDON </v>
          </cell>
          <cell r="V299">
            <v>1032488794</v>
          </cell>
          <cell r="W299">
            <v>6</v>
          </cell>
          <cell r="X299">
            <v>45880</v>
          </cell>
          <cell r="Y299">
            <v>6825</v>
          </cell>
          <cell r="Z299">
            <v>39966667</v>
          </cell>
          <cell r="AA299">
            <v>45859</v>
          </cell>
          <cell r="AB299" t="str">
            <v>N/A</v>
          </cell>
          <cell r="AC299">
            <v>45877</v>
          </cell>
          <cell r="AD299">
            <v>4</v>
          </cell>
          <cell r="AE299">
            <v>13</v>
          </cell>
          <cell r="AF299">
            <v>133</v>
          </cell>
          <cell r="AG299">
            <v>9000000</v>
          </cell>
          <cell r="AH299">
            <v>39000000</v>
          </cell>
          <cell r="AI299">
            <v>39000000</v>
          </cell>
          <cell r="AJ299" t="str">
            <v>NO</v>
          </cell>
          <cell r="AK299" t="str">
            <v xml:space="preserve">48225 </v>
          </cell>
          <cell r="AL299">
            <v>39000000</v>
          </cell>
          <cell r="AM299">
            <v>45879</v>
          </cell>
          <cell r="AN299" t="str">
            <v>C-1304-1000-9-803001-1304036-02</v>
          </cell>
          <cell r="AO299" t="str">
            <v>ADQUIS. DE BYS - SERVICIO DE SEGUIMIENTO - FORTALECIMIENTO DE LAS CAPACIDADES PARA EJERCER LA LABOR DE SUPERVISIÓN A LAS ORGANIZACIONES VIGILADAS POR LA SUPERINTENDENCIA DE LA ECONOMÍA SOLIDARIA A NIVEL NACIONAL</v>
          </cell>
          <cell r="AP299" t="str">
            <v>Inversion</v>
          </cell>
          <cell r="AQ299" t="str">
            <v>DLF-25-019</v>
          </cell>
          <cell r="AR299">
            <v>45880</v>
          </cell>
          <cell r="AS299">
            <v>46010</v>
          </cell>
          <cell r="AV299" t="str">
            <v>Ejecucion</v>
          </cell>
        </row>
        <row r="300">
          <cell r="B300" t="str">
            <v>CD-299-2025</v>
          </cell>
          <cell r="C300" t="str">
            <v>VIVIAN NATALIA GONZALEZ MURILLO</v>
          </cell>
          <cell r="D300" t="str">
            <v>PRESTACIÓN DE SERVICIOS PROFESIONALES DE APOYO JURÍDICO DE MANERA TRANSVERSAL A LOS PROCESOS DE SECRETARIA GENERAL</v>
          </cell>
          <cell r="E300" t="str">
            <v>Persona Natural</v>
          </cell>
          <cell r="F300" t="str">
            <v>Cedula</v>
          </cell>
          <cell r="G300">
            <v>52881761</v>
          </cell>
          <cell r="H300" t="str">
            <v>Femenino</v>
          </cell>
          <cell r="I300">
            <v>5</v>
          </cell>
          <cell r="J300">
            <v>3203887528</v>
          </cell>
          <cell r="K300" t="str">
            <v xml:space="preserve">vivinat1981@hotmail.com
</v>
          </cell>
          <cell r="L300" t="str">
            <v>Aliansalud</v>
          </cell>
          <cell r="M300" t="str">
            <v>Colpensiones</v>
          </cell>
          <cell r="N300" t="str">
            <v>Positiva</v>
          </cell>
          <cell r="O300" t="str">
            <v>Profesional Especializado</v>
          </cell>
          <cell r="P300" t="str">
            <v>Abogada</v>
          </cell>
          <cell r="Q300" t="str">
            <v>No</v>
          </cell>
          <cell r="R300">
            <v>80111600</v>
          </cell>
          <cell r="S300" t="str">
            <v>Prestacion de Servicios Profesionales</v>
          </cell>
          <cell r="T300" t="str">
            <v>Secretaria General</v>
          </cell>
          <cell r="U300" t="str">
            <v>IVAN MAURICIO ALEMAN PEÑARANDA</v>
          </cell>
          <cell r="V300">
            <v>12598016</v>
          </cell>
          <cell r="W300" t="str">
            <v>8</v>
          </cell>
          <cell r="X300">
            <v>45877</v>
          </cell>
          <cell r="Y300">
            <v>14025</v>
          </cell>
          <cell r="Z300">
            <v>35000000</v>
          </cell>
          <cell r="AA300">
            <v>45674</v>
          </cell>
          <cell r="AB300" t="str">
            <v>N/A</v>
          </cell>
          <cell r="AC300">
            <v>45875</v>
          </cell>
          <cell r="AD300">
            <v>3</v>
          </cell>
          <cell r="AE300">
            <v>26</v>
          </cell>
          <cell r="AF300">
            <v>116</v>
          </cell>
          <cell r="AG300">
            <v>9000000</v>
          </cell>
          <cell r="AH300">
            <v>34800000</v>
          </cell>
          <cell r="AI300">
            <v>34800000</v>
          </cell>
          <cell r="AJ300" t="str">
            <v>NO</v>
          </cell>
          <cell r="AK300" t="str">
            <v>46725</v>
          </cell>
          <cell r="AL300">
            <v>34800000</v>
          </cell>
          <cell r="AM300">
            <v>45875</v>
          </cell>
          <cell r="AN300" t="str">
            <v>A-02-02-02-008-002</v>
          </cell>
          <cell r="AO300" t="str">
            <v>SERVICIOS JURÍDICOS Y CONTABLES</v>
          </cell>
          <cell r="AP300" t="str">
            <v>Funcionamiento</v>
          </cell>
          <cell r="AQ300" t="str">
            <v>SEC-25-004</v>
          </cell>
          <cell r="AR300">
            <v>45877</v>
          </cell>
          <cell r="AS300">
            <v>45994</v>
          </cell>
          <cell r="AV300" t="str">
            <v>Ejecucion</v>
          </cell>
        </row>
        <row r="301">
          <cell r="B301" t="str">
            <v>CD-300-2025</v>
          </cell>
          <cell r="C301" t="str">
            <v>JIMMY GONZALEZ VILLALOBOS</v>
          </cell>
          <cell r="D301" t="str">
            <v>PRESTACIÓN DE SERVICIOS PROFESIONALES PARA APOYAR CON EL ANÁLISIS Y EVALUACIÓN DE LA SITUACIÓN FINANCIERA Y DE RIESGOS DE LOS FONDOS DE EMPLEADOS VIGILADOS POR LA DELEGATURA PARA LA SUPERVISIÓN DEL AHORRO Y LA FORMA ASOCIATIVA SOLIDARIA.</v>
          </cell>
          <cell r="E301" t="str">
            <v>Persona Natural</v>
          </cell>
          <cell r="F301" t="str">
            <v>Cedula</v>
          </cell>
          <cell r="G301">
            <v>79422742</v>
          </cell>
          <cell r="H301" t="str">
            <v>Masculino</v>
          </cell>
          <cell r="I301">
            <v>5</v>
          </cell>
          <cell r="J301">
            <v>3108148753</v>
          </cell>
          <cell r="K301" t="str">
            <v>shemas100@gmail.com</v>
          </cell>
          <cell r="L301" t="str">
            <v>Sura</v>
          </cell>
          <cell r="M301" t="str">
            <v>Colpensiones</v>
          </cell>
          <cell r="N301" t="str">
            <v>Positiva</v>
          </cell>
          <cell r="O301" t="str">
            <v>Profesional Especializado</v>
          </cell>
          <cell r="P301" t="str">
            <v>Contador Publico</v>
          </cell>
          <cell r="Q301" t="str">
            <v>No</v>
          </cell>
          <cell r="R301">
            <v>80111600</v>
          </cell>
          <cell r="S301" t="str">
            <v>Prestacion de Servicios Profesionales</v>
          </cell>
          <cell r="T301" t="str">
            <v>Delegatura Asociativa</v>
          </cell>
          <cell r="U301" t="str">
            <v>DIANA ROCIO OSORIO ORTIZ</v>
          </cell>
          <cell r="V301">
            <v>52961596</v>
          </cell>
          <cell r="W301" t="str">
            <v>1</v>
          </cell>
          <cell r="X301">
            <v>45880</v>
          </cell>
          <cell r="Y301">
            <v>15225</v>
          </cell>
          <cell r="Z301">
            <v>20000000</v>
          </cell>
          <cell r="AA301">
            <v>45678</v>
          </cell>
          <cell r="AB301" t="str">
            <v>N/A</v>
          </cell>
          <cell r="AC301">
            <v>45877</v>
          </cell>
          <cell r="AD301">
            <v>4</v>
          </cell>
          <cell r="AE301">
            <v>0</v>
          </cell>
          <cell r="AF301">
            <v>120</v>
          </cell>
          <cell r="AG301">
            <v>5000000</v>
          </cell>
          <cell r="AH301">
            <v>20000000</v>
          </cell>
          <cell r="AI301">
            <v>20000000</v>
          </cell>
          <cell r="AJ301" t="str">
            <v>NO</v>
          </cell>
          <cell r="AK301" t="str">
            <v>47725</v>
          </cell>
          <cell r="AL301">
            <v>20000000</v>
          </cell>
          <cell r="AM301">
            <v>45877</v>
          </cell>
          <cell r="AN301" t="str">
            <v>C-1304-1000-9-803001-1304036-02</v>
          </cell>
          <cell r="AO301" t="str">
            <v>ADQUIS. DE BYS - SERVICIO DE SEGUIMIENTO - FORTALECIMIENTO DE LAS CAPACIDADES PARA EJERCER LA LABOR DE SUPERVISIÓN A LAS ORGANIZACIONES VIGILADAS POR LA SUPERINTENDENCIA DE LA ECONOMÍA SOLIDARIA A NIVEL NACIONAL</v>
          </cell>
          <cell r="AP301" t="str">
            <v>Inversion</v>
          </cell>
          <cell r="AQ301" t="str">
            <v>DLA-25-008</v>
          </cell>
          <cell r="AR301">
            <v>45880</v>
          </cell>
          <cell r="AS301">
            <v>46001</v>
          </cell>
          <cell r="AV301" t="str">
            <v>Ejecucion</v>
          </cell>
        </row>
        <row r="302">
          <cell r="B302" t="str">
            <v>CD-301-2025</v>
          </cell>
          <cell r="C302" t="str">
            <v>JORGE LUIS MARTINEZ HERAZO</v>
          </cell>
          <cell r="D302" t="str">
            <v>PRESTACIÓN DE SERVICIOS PROFESIONALES PARA APOYAR CON EL ANÁLISIS Y EVALUACIÓN DE LA SITUACIÓN FINANCIERA Y DE RIESGOS DE LAS COOPERATIVAS Y DEMÁS ORGANIZACIONES VIGILADAS POR LA DELEGATURA PARA LA SUPERVISIÓN DEL AHORRO Y LA FORMA ASOCIATIVA SOLIDARIA</v>
          </cell>
          <cell r="E302" t="str">
            <v>Persona Natural</v>
          </cell>
          <cell r="F302" t="str">
            <v>Cedula</v>
          </cell>
          <cell r="G302">
            <v>1052068089</v>
          </cell>
          <cell r="H302" t="str">
            <v>Masculino</v>
          </cell>
          <cell r="I302">
            <v>8</v>
          </cell>
          <cell r="J302">
            <v>3005862293</v>
          </cell>
          <cell r="K302" t="str">
            <v>jorge.mh14@hotmail.com</v>
          </cell>
          <cell r="L302" t="str">
            <v>Sura</v>
          </cell>
          <cell r="M302" t="str">
            <v xml:space="preserve">Proteccion </v>
          </cell>
          <cell r="N302" t="str">
            <v>Positiva</v>
          </cell>
          <cell r="O302" t="str">
            <v>Profesional Especializado</v>
          </cell>
          <cell r="P302" t="str">
            <v>Contador Publico</v>
          </cell>
          <cell r="Q302" t="str">
            <v>No</v>
          </cell>
          <cell r="R302">
            <v>80111600</v>
          </cell>
          <cell r="S302" t="str">
            <v>Prestacion de Servicios Profesionales</v>
          </cell>
          <cell r="T302" t="str">
            <v>Delegatura Asociativa</v>
          </cell>
          <cell r="U302" t="str">
            <v>DIANA ROCIO OSORIO ORTIZ</v>
          </cell>
          <cell r="V302">
            <v>52961596</v>
          </cell>
          <cell r="W302" t="str">
            <v>1</v>
          </cell>
          <cell r="X302">
            <v>45880</v>
          </cell>
          <cell r="Y302">
            <v>15125</v>
          </cell>
          <cell r="Z302">
            <v>20000000</v>
          </cell>
          <cell r="AA302">
            <v>45678</v>
          </cell>
          <cell r="AB302" t="str">
            <v>N/A</v>
          </cell>
          <cell r="AC302">
            <v>45877</v>
          </cell>
          <cell r="AD302">
            <v>4</v>
          </cell>
          <cell r="AE302">
            <v>0</v>
          </cell>
          <cell r="AF302">
            <v>120</v>
          </cell>
          <cell r="AG302">
            <v>5000000</v>
          </cell>
          <cell r="AH302">
            <v>20000000</v>
          </cell>
          <cell r="AI302">
            <v>21833333</v>
          </cell>
          <cell r="AJ302" t="str">
            <v>NO</v>
          </cell>
          <cell r="AK302" t="str">
            <v>48125</v>
          </cell>
          <cell r="AL302">
            <v>20000000</v>
          </cell>
          <cell r="AM302">
            <v>45879</v>
          </cell>
          <cell r="AN302" t="str">
            <v>C-1304-1000-9-803001-1304036-02</v>
          </cell>
          <cell r="AO302" t="str">
            <v>ADQUIS. DE BYS - SERVICIO DE SEGUIMIENTO - FORTALECIMIENTO DE LAS CAPACIDADES PARA EJERCER LA LABOR DE SUPERVISIÓN A LAS ORGANIZACIONES VIGILADAS POR LA SUPERINTENDENCIA DE LA ECONOMÍA SOLIDARIA A NIVEL NACIONAL</v>
          </cell>
          <cell r="AP302" t="str">
            <v>Inversion</v>
          </cell>
          <cell r="AQ302" t="str">
            <v>DLA-25-005</v>
          </cell>
          <cell r="AR302">
            <v>45880</v>
          </cell>
          <cell r="AS302">
            <v>46001</v>
          </cell>
          <cell r="AT302">
            <v>46012</v>
          </cell>
          <cell r="AV302" t="str">
            <v>Ejecucion</v>
          </cell>
          <cell r="AW302" t="str">
            <v>Adicion y Prorroga</v>
          </cell>
          <cell r="AX302">
            <v>45987</v>
          </cell>
          <cell r="AY302">
            <v>15125</v>
          </cell>
          <cell r="AZ302">
            <v>1951667</v>
          </cell>
          <cell r="BA302">
            <v>45974</v>
          </cell>
          <cell r="BB302">
            <v>48125</v>
          </cell>
          <cell r="BC302">
            <v>1833333</v>
          </cell>
          <cell r="BD302">
            <v>45987</v>
          </cell>
          <cell r="BE302">
            <v>1833333</v>
          </cell>
          <cell r="BF302" t="str">
            <v>11 DIAS</v>
          </cell>
          <cell r="BG302">
            <v>46002</v>
          </cell>
          <cell r="BH302">
            <v>46012</v>
          </cell>
        </row>
        <row r="303">
          <cell r="B303" t="str">
            <v>CD-302-2025</v>
          </cell>
          <cell r="C303" t="str">
            <v>JAIME HUMBERTO GOMEZ POVEDA</v>
          </cell>
          <cell r="D303" t="str">
            <v>PRESTACIÓN DE SERVICIOS PROFESIONALES PARA APOYAR CON EL ANÁLISIS, CONTROL Y EVALUACIÓN DE LA SITUACIÓN JURÍDICA DE LAS COOPERATIVAS Y DEMÁS ORGANIZACIONES VIGILADAS POR LA DELEGATURA PARA LA SUPERVISIÓN DEL AHORRO Y LA FORMA ASOCIATIVA SOLIDARIA</v>
          </cell>
          <cell r="E303" t="str">
            <v>Persona Natural</v>
          </cell>
          <cell r="F303" t="str">
            <v>Cedula</v>
          </cell>
          <cell r="G303">
            <v>79165589</v>
          </cell>
          <cell r="H303" t="str">
            <v>Masculino</v>
          </cell>
          <cell r="I303">
            <v>1</v>
          </cell>
          <cell r="J303">
            <v>3057510706</v>
          </cell>
          <cell r="K303" t="str">
            <v>gopoveda@gmail.com</v>
          </cell>
          <cell r="L303" t="str">
            <v>Sanitas</v>
          </cell>
          <cell r="M303" t="str">
            <v>Skandia</v>
          </cell>
          <cell r="N303" t="str">
            <v>Positiva</v>
          </cell>
          <cell r="O303" t="str">
            <v>Profesional Universitario</v>
          </cell>
          <cell r="P303" t="str">
            <v>Abogado</v>
          </cell>
          <cell r="Q303" t="str">
            <v>No</v>
          </cell>
          <cell r="R303">
            <v>80111600</v>
          </cell>
          <cell r="S303" t="str">
            <v>Prestacion de Servicios Profesionales</v>
          </cell>
          <cell r="T303" t="str">
            <v>Delegatura Asociativa</v>
          </cell>
          <cell r="U303" t="str">
            <v>DIANA PATRICIA CABRERA ERAZO</v>
          </cell>
          <cell r="V303">
            <v>37083131</v>
          </cell>
          <cell r="W303" t="str">
            <v>7</v>
          </cell>
          <cell r="X303">
            <v>45880</v>
          </cell>
          <cell r="Y303">
            <v>16025</v>
          </cell>
          <cell r="Z303">
            <v>20000000</v>
          </cell>
          <cell r="AA303">
            <v>45678</v>
          </cell>
          <cell r="AB303" t="str">
            <v>N/A</v>
          </cell>
          <cell r="AC303">
            <v>45877</v>
          </cell>
          <cell r="AD303">
            <v>4</v>
          </cell>
          <cell r="AE303">
            <v>0</v>
          </cell>
          <cell r="AF303">
            <v>120</v>
          </cell>
          <cell r="AG303">
            <v>5000000</v>
          </cell>
          <cell r="AH303">
            <v>20000000</v>
          </cell>
          <cell r="AI303">
            <v>22333333</v>
          </cell>
          <cell r="AJ303" t="str">
            <v>NO</v>
          </cell>
          <cell r="AK303" t="str">
            <v>48525</v>
          </cell>
          <cell r="AL303">
            <v>20000000</v>
          </cell>
          <cell r="AM303">
            <v>45880</v>
          </cell>
          <cell r="AN303" t="str">
            <v>C-1304-1000-9-803001-1304036-02</v>
          </cell>
          <cell r="AO303" t="str">
            <v>ADQUIS. DE BYS - SERVICIO DE SEGUIMIENTO - FORTALECIMIENTO DE LAS CAPACIDADES PARA EJERCER LA LABOR DE SUPERVISIÓN A LAS ORGANIZACIONES VIGILADAS POR LA SUPERINTENDENCIA DE LA ECONOMÍA SOLIDARIA A NIVEL NACIONAL</v>
          </cell>
          <cell r="AP303" t="str">
            <v>Inversion</v>
          </cell>
          <cell r="AQ303" t="str">
            <v>DLA-25-037</v>
          </cell>
          <cell r="AR303">
            <v>45880</v>
          </cell>
          <cell r="AS303">
            <v>46001</v>
          </cell>
          <cell r="AT303">
            <v>46015</v>
          </cell>
          <cell r="AV303" t="str">
            <v>Ejecucion</v>
          </cell>
          <cell r="AW303" t="str">
            <v>Adicion y Prorroga</v>
          </cell>
          <cell r="AX303">
            <v>45966</v>
          </cell>
          <cell r="AY303">
            <v>16025</v>
          </cell>
          <cell r="AZ303">
            <v>2333333</v>
          </cell>
          <cell r="BA303">
            <v>45952</v>
          </cell>
          <cell r="BE303">
            <v>2333333</v>
          </cell>
          <cell r="BF303" t="str">
            <v>14 DIAS</v>
          </cell>
          <cell r="BG303">
            <v>46002</v>
          </cell>
          <cell r="BH303">
            <v>46015</v>
          </cell>
        </row>
        <row r="304">
          <cell r="B304" t="str">
            <v>CD-303-2025</v>
          </cell>
          <cell r="C304" t="str">
            <v>ANDRES FELIPE BARBOSA BALLEN</v>
          </cell>
          <cell r="D304" t="str">
            <v>PRESTAR SERVICIOS PROFESIONALES PARA APOYAR EL DESARROLLO TECNOLÓGICO DEL SISTEMA MISIONAL DE LA ENTIDAD APLICANDO LOS ESTÁNDARES DEFINIDOS POR LA ENTIDAD EN EL MARCO DEL PROCESO DE DESARROLLO SEGURO</v>
          </cell>
          <cell r="E304" t="str">
            <v>Persona Natural</v>
          </cell>
          <cell r="F304" t="str">
            <v>Cedula</v>
          </cell>
          <cell r="G304">
            <v>1073503605</v>
          </cell>
          <cell r="H304" t="str">
            <v>Masculino</v>
          </cell>
          <cell r="I304">
            <v>1</v>
          </cell>
          <cell r="J304">
            <v>3214497004</v>
          </cell>
          <cell r="K304" t="str">
            <v>anbar12@hotmail.com</v>
          </cell>
          <cell r="L304" t="str">
            <v>Sura</v>
          </cell>
          <cell r="M304" t="str">
            <v>Porvenir</v>
          </cell>
          <cell r="N304" t="str">
            <v>Positiva</v>
          </cell>
          <cell r="O304" t="str">
            <v>Profesional Especializado</v>
          </cell>
          <cell r="P304" t="str">
            <v>Ingeniero de Sistemas</v>
          </cell>
          <cell r="Q304" t="str">
            <v>No</v>
          </cell>
          <cell r="R304">
            <v>80111600</v>
          </cell>
          <cell r="S304" t="str">
            <v>Prestacion de Servicios Profesionales</v>
          </cell>
          <cell r="T304" t="str">
            <v>Planeacion y Sistemas</v>
          </cell>
          <cell r="U304" t="str">
            <v>ANGELICA MARIA ZAMORA ACOSTA</v>
          </cell>
          <cell r="V304">
            <v>1070751391</v>
          </cell>
          <cell r="W304">
            <v>2</v>
          </cell>
          <cell r="X304">
            <v>45877</v>
          </cell>
          <cell r="Y304">
            <v>28825</v>
          </cell>
          <cell r="Z304">
            <v>25900000</v>
          </cell>
          <cell r="AA304">
            <v>45861</v>
          </cell>
          <cell r="AB304" t="str">
            <v>N/A</v>
          </cell>
          <cell r="AC304">
            <v>45877</v>
          </cell>
          <cell r="AD304">
            <v>3</v>
          </cell>
          <cell r="AE304">
            <v>21</v>
          </cell>
          <cell r="AF304">
            <v>111</v>
          </cell>
          <cell r="AG304">
            <v>7000000</v>
          </cell>
          <cell r="AH304">
            <v>25900000</v>
          </cell>
          <cell r="AI304">
            <v>31500000</v>
          </cell>
          <cell r="AJ304" t="str">
            <v>NO</v>
          </cell>
          <cell r="AK304" t="str">
            <v>47625</v>
          </cell>
          <cell r="AL304">
            <v>25900000</v>
          </cell>
          <cell r="AM304">
            <v>45877</v>
          </cell>
          <cell r="AN304" t="str">
            <v>C-1399-1000-9-803001-1399065-02</v>
          </cell>
          <cell r="AO304" t="str">
            <v>ADQUIS. DE BYS - SERVICIOS TECNOLÓGICOS - FORTALECIMIENTO DE LA INFRAESTRUCTURA Y SERVICIOS TECNOLÓGICOS DE LA SUPERINTENDENCIA DE LA ECONOMÍA SOLIDARIA NACIONAL</v>
          </cell>
          <cell r="AP304" t="str">
            <v>Inversion</v>
          </cell>
          <cell r="AQ304" t="str">
            <v>PLA-25-066</v>
          </cell>
          <cell r="AR304">
            <v>45877</v>
          </cell>
          <cell r="AS304">
            <v>45989</v>
          </cell>
          <cell r="AT304">
            <v>46013</v>
          </cell>
          <cell r="AV304" t="str">
            <v>Ejecucion</v>
          </cell>
          <cell r="AW304" t="str">
            <v>Adicion y Prorroga</v>
          </cell>
          <cell r="AX304">
            <v>45988</v>
          </cell>
          <cell r="AY304">
            <v>28825</v>
          </cell>
          <cell r="AZ304">
            <v>5800000</v>
          </cell>
          <cell r="BA304">
            <v>45987</v>
          </cell>
          <cell r="BB304">
            <v>47625</v>
          </cell>
          <cell r="BC304">
            <v>5600000</v>
          </cell>
          <cell r="BD304">
            <v>45988</v>
          </cell>
          <cell r="BE304">
            <v>5600000</v>
          </cell>
          <cell r="BF304" t="str">
            <v>24 DIAS</v>
          </cell>
          <cell r="BG304">
            <v>45990</v>
          </cell>
          <cell r="BH304">
            <v>46013</v>
          </cell>
        </row>
        <row r="305">
          <cell r="B305" t="str">
            <v>CD-304-2025</v>
          </cell>
          <cell r="C305" t="str">
            <v>LEIDY LAURA VILLALBA FERNANDEZ</v>
          </cell>
          <cell r="D305" t="str">
            <v>PRESTACIÓN DE SERVICIOS PROFESIONALES PARA APOYAR CON EL ANÁLISIS, CONTROL Y EVALUACIÓN DE LA SITUACIÓN JURÍDICA DE LOS FONDOS DE EMPLEADOS VIGILADOS POR LA DELEGATURA PARA LA SUPERVISIÓN DEL AHORRO Y LA FORMA ASOCIATIVA SOLIDARIA.</v>
          </cell>
          <cell r="E305" t="str">
            <v>Persona Natural</v>
          </cell>
          <cell r="F305" t="str">
            <v>Cedula</v>
          </cell>
          <cell r="G305">
            <v>53139497</v>
          </cell>
          <cell r="H305" t="str">
            <v>Femenino</v>
          </cell>
          <cell r="I305">
            <v>8</v>
          </cell>
          <cell r="J305">
            <v>3013342042</v>
          </cell>
          <cell r="K305" t="str">
            <v>villalbafernandez.laura@gmail.com</v>
          </cell>
          <cell r="L305" t="str">
            <v>Sanitas</v>
          </cell>
          <cell r="M305" t="str">
            <v>Colpensiones</v>
          </cell>
          <cell r="N305" t="str">
            <v>Positiva</v>
          </cell>
          <cell r="O305" t="str">
            <v>Profesional Especializado</v>
          </cell>
          <cell r="P305" t="str">
            <v>Abogado</v>
          </cell>
          <cell r="Q305" t="str">
            <v>No</v>
          </cell>
          <cell r="R305">
            <v>80111600</v>
          </cell>
          <cell r="S305" t="str">
            <v>Prestacion de Servicios Profesionales</v>
          </cell>
          <cell r="T305" t="str">
            <v>Delegatura Asociativa</v>
          </cell>
          <cell r="U305" t="str">
            <v>DIANA ROCIO OSORIO ORTIZ</v>
          </cell>
          <cell r="V305">
            <v>52961596</v>
          </cell>
          <cell r="W305" t="str">
            <v>1</v>
          </cell>
          <cell r="X305">
            <v>45880</v>
          </cell>
          <cell r="Y305">
            <v>16125</v>
          </cell>
          <cell r="Z305">
            <v>20000000</v>
          </cell>
          <cell r="AA305">
            <v>45678</v>
          </cell>
          <cell r="AB305" t="str">
            <v>N/A</v>
          </cell>
          <cell r="AC305">
            <v>45877</v>
          </cell>
          <cell r="AD305">
            <v>4</v>
          </cell>
          <cell r="AE305">
            <v>0</v>
          </cell>
          <cell r="AF305">
            <v>120</v>
          </cell>
          <cell r="AG305">
            <v>5000000</v>
          </cell>
          <cell r="AH305">
            <v>20000000</v>
          </cell>
          <cell r="AI305">
            <v>21666667</v>
          </cell>
          <cell r="AJ305" t="str">
            <v>NO</v>
          </cell>
          <cell r="AK305" t="str">
            <v>48425</v>
          </cell>
          <cell r="AL305">
            <v>20000000</v>
          </cell>
          <cell r="AM305">
            <v>45879</v>
          </cell>
          <cell r="AN305" t="str">
            <v>C-1304-1000-9-803001-1304036-02</v>
          </cell>
          <cell r="AO305" t="str">
            <v>ADQUIS. DE BYS - SERVICIO DE SEGUIMIENTO - FORTALECIMIENTO DE LAS CAPACIDADES PARA EJERCER LA LABOR DE SUPERVISIÓN A LAS ORGANIZACIONES VIGILADAS POR LA SUPERINTENDENCIA DE LA ECONOMÍA SOLIDARIA A NIVEL NACIONAL</v>
          </cell>
          <cell r="AP305" t="str">
            <v>Inversion</v>
          </cell>
          <cell r="AQ305" t="str">
            <v>DLA-25-042</v>
          </cell>
          <cell r="AR305">
            <v>45880</v>
          </cell>
          <cell r="AS305">
            <v>46001</v>
          </cell>
          <cell r="AT305">
            <v>46011</v>
          </cell>
          <cell r="AV305" t="str">
            <v>Ejecucion</v>
          </cell>
          <cell r="AW305" t="str">
            <v>Adicion y Prorroga</v>
          </cell>
          <cell r="AX305">
            <v>45959</v>
          </cell>
          <cell r="AY305">
            <v>16125</v>
          </cell>
          <cell r="AZ305">
            <v>1666667</v>
          </cell>
          <cell r="BA305">
            <v>45953</v>
          </cell>
          <cell r="BB305">
            <v>48425</v>
          </cell>
          <cell r="BC305">
            <v>1666667</v>
          </cell>
          <cell r="BD305">
            <v>45971</v>
          </cell>
          <cell r="BE305">
            <v>1666667</v>
          </cell>
          <cell r="BF305" t="str">
            <v>10 DIAS</v>
          </cell>
          <cell r="BG305">
            <v>46002</v>
          </cell>
          <cell r="BH305">
            <v>46011</v>
          </cell>
        </row>
        <row r="306">
          <cell r="B306" t="str">
            <v>CD-305-2025</v>
          </cell>
          <cell r="C306" t="str">
            <v>DIANA ALEJANDRA SANCHEZ MENDEZ</v>
          </cell>
          <cell r="D306" t="str">
            <v>PRESTACIÓN DE SERVICIOS PROFESIONALES PARA EL APOYO JURÍDICO, REVISIÓN, CONCEPTUALIZACIÓN Y PROYECCIÓN DE LAS ACTVIDADES DE CONTROL Y SUPERVISIÓN DE LAS CACs</v>
          </cell>
          <cell r="E306" t="str">
            <v>Persona Natural</v>
          </cell>
          <cell r="F306" t="str">
            <v>Cedula</v>
          </cell>
          <cell r="G306">
            <v>1030651190</v>
          </cell>
          <cell r="H306" t="str">
            <v>Femenino</v>
          </cell>
          <cell r="I306">
            <v>4</v>
          </cell>
          <cell r="J306">
            <v>3133654744</v>
          </cell>
          <cell r="K306" t="str">
            <v>dialeja_2009@hotmail.com</v>
          </cell>
          <cell r="L306" t="str">
            <v>Famisanar EPS</v>
          </cell>
          <cell r="M306" t="str">
            <v>Colfondos</v>
          </cell>
          <cell r="N306" t="str">
            <v>Positiva</v>
          </cell>
          <cell r="O306" t="str">
            <v>Profesional Especializado</v>
          </cell>
          <cell r="P306" t="str">
            <v>Abogada</v>
          </cell>
          <cell r="Q306" t="str">
            <v>No</v>
          </cell>
          <cell r="R306">
            <v>80111600</v>
          </cell>
          <cell r="S306" t="str">
            <v>Prestacion de Servicios Profesionales</v>
          </cell>
          <cell r="T306" t="str">
            <v>Delegatura Financiera</v>
          </cell>
          <cell r="U306" t="str">
            <v xml:space="preserve">HEIDY VANESSA LOPEZ RONDON </v>
          </cell>
          <cell r="V306">
            <v>1032488794</v>
          </cell>
          <cell r="W306">
            <v>6</v>
          </cell>
          <cell r="X306">
            <v>45877</v>
          </cell>
          <cell r="Y306">
            <v>9225</v>
          </cell>
          <cell r="Z306">
            <v>41466667</v>
          </cell>
          <cell r="AA306">
            <v>45870</v>
          </cell>
          <cell r="AB306" t="str">
            <v>N/A</v>
          </cell>
          <cell r="AC306">
            <v>45877</v>
          </cell>
          <cell r="AD306">
            <v>4</v>
          </cell>
          <cell r="AE306">
            <v>23</v>
          </cell>
          <cell r="AF306">
            <v>143</v>
          </cell>
          <cell r="AG306">
            <v>9000000</v>
          </cell>
          <cell r="AH306">
            <v>39900000</v>
          </cell>
          <cell r="AI306">
            <v>42900000</v>
          </cell>
          <cell r="AJ306" t="str">
            <v>NO</v>
          </cell>
          <cell r="AK306" t="str">
            <v>47825</v>
          </cell>
          <cell r="AL306">
            <v>39900000</v>
          </cell>
          <cell r="AM306">
            <v>45877</v>
          </cell>
          <cell r="AN306" t="str">
            <v>C-1304-1000-9-803001-1304036-02</v>
          </cell>
          <cell r="AO306" t="str">
            <v>ADQUIS. DE BYS - SERVICIO DE SEGUIMIENTO - FORTALECIMIENTO DE LAS CAPACIDADES PARA EJERCER LA LABOR DE SUPERVISIÓN A LAS ORGANIZACIONES VIGILADAS POR LA SUPERINTENDENCIA DE LA ECONOMÍA SOLIDARIA A NIVEL NACIONAL</v>
          </cell>
          <cell r="AP306" t="str">
            <v>Inversion</v>
          </cell>
          <cell r="AQ306" t="str">
            <v>DLF-25-016</v>
          </cell>
          <cell r="AR306">
            <v>45877</v>
          </cell>
          <cell r="AS306">
            <v>46011</v>
          </cell>
          <cell r="AT306">
            <v>46021</v>
          </cell>
          <cell r="AV306" t="str">
            <v>Ejecucion</v>
          </cell>
          <cell r="AW306" t="str">
            <v>Adicion y Prorroga</v>
          </cell>
          <cell r="AX306">
            <v>45905</v>
          </cell>
          <cell r="AY306">
            <v>9225</v>
          </cell>
          <cell r="AZ306">
            <v>1500000</v>
          </cell>
          <cell r="BA306">
            <v>45905</v>
          </cell>
          <cell r="BB306">
            <v>47825</v>
          </cell>
          <cell r="BC306">
            <v>3000000</v>
          </cell>
          <cell r="BD306">
            <v>45929</v>
          </cell>
          <cell r="BE306">
            <v>3000000</v>
          </cell>
          <cell r="BF306" t="str">
            <v>10 DIAS</v>
          </cell>
          <cell r="BG306">
            <v>46012</v>
          </cell>
          <cell r="BH306">
            <v>46021</v>
          </cell>
        </row>
        <row r="307">
          <cell r="B307" t="str">
            <v>CD 306-2025</v>
          </cell>
          <cell r="C307" t="str">
            <v>YESICA ALEJANDRA MEDINA ROMERO</v>
          </cell>
          <cell r="D307" t="str">
            <v>PRESTACIÓN DE SERVICIOS PROFESIONALES PARA APOYAR EN LA ELABORACIÓN, REVISIÓN Y SEGUIMIENTO DE LAS LIQUIDACIONES DE PERSONAL, CONFORME A LA NORMATIVIDAD VIGENTE, GARANTIZANDO EL CUMPLIMIENTO DE LAS OBLIGACIONES LEGALES DERIVADAS DE LA DESVINCULACIÓN DE SERVIDORES</v>
          </cell>
          <cell r="E307" t="str">
            <v>Persona Natural</v>
          </cell>
          <cell r="F307" t="str">
            <v>Cedula</v>
          </cell>
          <cell r="G307">
            <v>1106739276</v>
          </cell>
          <cell r="H307" t="str">
            <v>Femenino</v>
          </cell>
          <cell r="I307">
            <v>4</v>
          </cell>
          <cell r="J307">
            <v>4777897</v>
          </cell>
          <cell r="K307" t="str">
            <v>jealme18@hotmail.com</v>
          </cell>
          <cell r="L307" t="str">
            <v>Sanitas</v>
          </cell>
          <cell r="M307" t="str">
            <v>Porvenir</v>
          </cell>
          <cell r="N307" t="str">
            <v>Positiva</v>
          </cell>
          <cell r="O307" t="str">
            <v>Profesional Universitario</v>
          </cell>
          <cell r="P307" t="str">
            <v>Administrador de empresas</v>
          </cell>
          <cell r="Q307" t="str">
            <v>No</v>
          </cell>
          <cell r="R307">
            <v>80111600</v>
          </cell>
          <cell r="S307" t="str">
            <v>Prestacion de Servicios Profesionales</v>
          </cell>
          <cell r="T307" t="str">
            <v>Secretaria General</v>
          </cell>
          <cell r="U307" t="str">
            <v>JORGE ALBERTO CUZA PEÑARANDA</v>
          </cell>
          <cell r="V307">
            <v>1082867122</v>
          </cell>
          <cell r="W307">
            <v>0</v>
          </cell>
          <cell r="X307">
            <v>45877</v>
          </cell>
          <cell r="Y307">
            <v>30925</v>
          </cell>
          <cell r="Z307">
            <v>12000000</v>
          </cell>
          <cell r="AA307">
            <v>45875</v>
          </cell>
          <cell r="AB307" t="str">
            <v>N/A</v>
          </cell>
          <cell r="AC307">
            <v>45877</v>
          </cell>
          <cell r="AD307">
            <v>3</v>
          </cell>
          <cell r="AE307">
            <v>0</v>
          </cell>
          <cell r="AF307">
            <v>90</v>
          </cell>
          <cell r="AG307">
            <v>4000000</v>
          </cell>
          <cell r="AH307">
            <v>12000000</v>
          </cell>
          <cell r="AI307">
            <v>18000000</v>
          </cell>
          <cell r="AJ307" t="str">
            <v>NO</v>
          </cell>
          <cell r="AK307" t="str">
            <v>47125</v>
          </cell>
          <cell r="AL307">
            <v>12000000</v>
          </cell>
          <cell r="AM307">
            <v>45877</v>
          </cell>
          <cell r="AN307" t="str">
            <v>A-02-02-02-008-003</v>
          </cell>
          <cell r="AO307" t="str">
            <v>SERVICIOS PROFESIONALES, CIENTÍFICOS Y TÉCNICOS (EXCEPTO LOS SERVICIOS DE INVESTIGACION, URBANISMO, JURÍDICOS Y DE CONTABILIDAD)</v>
          </cell>
          <cell r="AP307" t="str">
            <v>Funcionamiento</v>
          </cell>
          <cell r="AQ307" t="str">
            <v>SEC-25-088</v>
          </cell>
          <cell r="AR307">
            <v>45877</v>
          </cell>
          <cell r="AS307">
            <v>45968</v>
          </cell>
          <cell r="AT307">
            <v>46013</v>
          </cell>
          <cell r="AV307" t="str">
            <v>Ejecucion</v>
          </cell>
          <cell r="AW307" t="str">
            <v>Adicion y Prorroga</v>
          </cell>
          <cell r="AX307">
            <v>45967</v>
          </cell>
          <cell r="AY307">
            <v>30925</v>
          </cell>
          <cell r="AZ307">
            <v>4000000</v>
          </cell>
          <cell r="BA307">
            <v>45969</v>
          </cell>
          <cell r="BB307">
            <v>47125</v>
          </cell>
          <cell r="BC307">
            <v>4000000</v>
          </cell>
          <cell r="BD307">
            <v>45968</v>
          </cell>
          <cell r="BE307">
            <v>4000000</v>
          </cell>
          <cell r="BF307" t="str">
            <v>1 MES</v>
          </cell>
          <cell r="BG307">
            <v>45970</v>
          </cell>
          <cell r="BH307">
            <v>45998</v>
          </cell>
        </row>
        <row r="308">
          <cell r="B308" t="str">
            <v>CD-307-2025</v>
          </cell>
          <cell r="C308" t="str">
            <v>ORLANDO VIANCHA TRISTANCHO</v>
          </cell>
          <cell r="D308" t="str">
            <v>PRESTAR SERVICIOS PROFESIONALES PARA APOYAR EL DESARROLLO TECNOLÓGICO Y SOPORTE TÉCNICO DEL SISTEMA MISIONAL DE LA SUPERSOLIDARIA EN EL MARCO DEL DESARROLLO SEGURO, ASÍ COMO LA ELABORACIÓN DE MANUALES, PROCEDIMIENTOS Y DEMÁS DOCUMENTOS TÉCNICOS QUE SE REQUIERAN</v>
          </cell>
          <cell r="E308" t="str">
            <v>Persona Natural</v>
          </cell>
          <cell r="F308" t="str">
            <v>Cedula</v>
          </cell>
          <cell r="G308">
            <v>1002559726</v>
          </cell>
          <cell r="H308" t="str">
            <v>Masculino</v>
          </cell>
          <cell r="I308">
            <v>7</v>
          </cell>
          <cell r="J308">
            <v>3133006722</v>
          </cell>
          <cell r="K308" t="str">
            <v>oviancha75@gmail.com</v>
          </cell>
          <cell r="L308" t="str">
            <v>Nueva Eps</v>
          </cell>
          <cell r="M308" t="str">
            <v>Porvenir</v>
          </cell>
          <cell r="N308" t="str">
            <v>Positiva</v>
          </cell>
          <cell r="O308" t="str">
            <v>Profesional Especializado</v>
          </cell>
          <cell r="P308" t="str">
            <v>Ingeniero de Sistemas</v>
          </cell>
          <cell r="Q308" t="str">
            <v>No</v>
          </cell>
          <cell r="R308">
            <v>80111600</v>
          </cell>
          <cell r="S308" t="str">
            <v>Prestacion de Servicios Profesionales</v>
          </cell>
          <cell r="T308" t="str">
            <v>Planeacion y Sistemas</v>
          </cell>
          <cell r="U308" t="str">
            <v>ANGELICA MARIA ZAMORA ACOSTA</v>
          </cell>
          <cell r="V308">
            <v>1070751391</v>
          </cell>
          <cell r="W308">
            <v>2</v>
          </cell>
          <cell r="X308">
            <v>45874</v>
          </cell>
          <cell r="Y308">
            <v>28925</v>
          </cell>
          <cell r="Z308">
            <v>16280000</v>
          </cell>
          <cell r="AA308" t="str">
            <v>23/07/0205</v>
          </cell>
          <cell r="AB308" t="str">
            <v>N/A</v>
          </cell>
          <cell r="AC308">
            <v>45877</v>
          </cell>
          <cell r="AD308">
            <v>3</v>
          </cell>
          <cell r="AE308">
            <v>21</v>
          </cell>
          <cell r="AF308">
            <v>111</v>
          </cell>
          <cell r="AG308">
            <v>4400000</v>
          </cell>
          <cell r="AH308">
            <v>16280000</v>
          </cell>
          <cell r="AI308">
            <v>16280000</v>
          </cell>
          <cell r="AJ308" t="str">
            <v>NO</v>
          </cell>
          <cell r="AK308" t="str">
            <v>48325</v>
          </cell>
          <cell r="AL308">
            <v>16280000</v>
          </cell>
          <cell r="AM308">
            <v>45879</v>
          </cell>
          <cell r="AN308" t="str">
            <v>C-1399-1000-9-803001-1399065-02</v>
          </cell>
          <cell r="AO308" t="str">
            <v>ADQUIS. DE BYS - SERVICIOS TECNOLÓGICOS - FORTALECIMIENTO DE LA INFRAESTRUCTURA Y SERVICIOS TECNOLÓGICOS DE LA SUPERINTENDENCIA DE LA ECONOMÍA SOLIDARIA NACIONAL</v>
          </cell>
          <cell r="AP308" t="str">
            <v>Inversion</v>
          </cell>
          <cell r="AQ308" t="str">
            <v>PLA-25-067</v>
          </cell>
          <cell r="AR308">
            <v>45880</v>
          </cell>
          <cell r="AS308">
            <v>45991</v>
          </cell>
          <cell r="AV308" t="str">
            <v>Ejecucion</v>
          </cell>
        </row>
        <row r="309">
          <cell r="B309" t="str">
            <v>CD-308-2025</v>
          </cell>
          <cell r="C309" t="str">
            <v>JOSE ALEJANDRO CHIA GOMEZ</v>
          </cell>
          <cell r="D309" t="str">
            <v>PRESTACIÓN DE SERVICIOS PROFESIONALES PARA APOYAR AL GRUPO DE ASUNTOS ESPECIALES DEL DESPACHO EN LAS ACTIVIDADES RESULTADO DEL EJERCICIO DE SUPERVISIÓN.</v>
          </cell>
          <cell r="E309" t="str">
            <v>Persona Natural</v>
          </cell>
          <cell r="F309" t="str">
            <v>Cedula</v>
          </cell>
          <cell r="G309">
            <v>1057598194</v>
          </cell>
          <cell r="H309" t="str">
            <v>Masculino</v>
          </cell>
          <cell r="I309">
            <v>5</v>
          </cell>
          <cell r="J309">
            <v>3504210348</v>
          </cell>
          <cell r="K309" t="str">
            <v>joseachiag@gmail.com</v>
          </cell>
          <cell r="L309" t="str">
            <v>Sura</v>
          </cell>
          <cell r="M309" t="str">
            <v>Colpensiones</v>
          </cell>
          <cell r="N309" t="str">
            <v>Positiva</v>
          </cell>
          <cell r="O309" t="str">
            <v>Profesional Especializado</v>
          </cell>
          <cell r="P309" t="str">
            <v>Abogado</v>
          </cell>
          <cell r="Q309" t="str">
            <v>No</v>
          </cell>
          <cell r="R309">
            <v>80111600</v>
          </cell>
          <cell r="S309" t="str">
            <v>Prestacion de Servicios Profesionales</v>
          </cell>
          <cell r="T309" t="str">
            <v>Despacho</v>
          </cell>
          <cell r="U309" t="str">
            <v>ERICKA MARCELA CACERES QUEVEDO</v>
          </cell>
          <cell r="V309">
            <v>1072708363</v>
          </cell>
          <cell r="W309">
            <v>1</v>
          </cell>
          <cell r="X309">
            <v>45880</v>
          </cell>
          <cell r="Y309">
            <v>30125</v>
          </cell>
          <cell r="Z309">
            <v>27500000</v>
          </cell>
          <cell r="AA309">
            <v>45870</v>
          </cell>
          <cell r="AB309" t="str">
            <v>N/A</v>
          </cell>
          <cell r="AC309">
            <v>45877</v>
          </cell>
          <cell r="AD309">
            <v>4</v>
          </cell>
          <cell r="AE309">
            <v>26</v>
          </cell>
          <cell r="AF309">
            <v>146</v>
          </cell>
          <cell r="AG309">
            <v>5650000</v>
          </cell>
          <cell r="AH309">
            <v>27497000</v>
          </cell>
          <cell r="AI309">
            <v>27497000</v>
          </cell>
          <cell r="AJ309" t="str">
            <v>NO</v>
          </cell>
          <cell r="AK309" t="str">
            <v>48625</v>
          </cell>
          <cell r="AL309">
            <v>27497000</v>
          </cell>
          <cell r="AM309">
            <v>45880</v>
          </cell>
          <cell r="AN309" t="str">
            <v>C-1304-1000-9-803001-1304036-02</v>
          </cell>
          <cell r="AO309" t="str">
            <v>ADQUIS. DE BYS - SERVICIO DE SEGUIMIENTO - FORTALECIMIENTO DE LAS CAPACIDADES PARA EJERCER LA LABOR DE SUPERVISIÓN A LAS ORGANIZACIONES VIGILADAS POR LA SUPERINTENDENCIA DE LA ECONOMÍA SOLIDARIA A NIVEL NACIONAL</v>
          </cell>
          <cell r="AP309" t="str">
            <v>Inversion</v>
          </cell>
          <cell r="AQ309" t="str">
            <v>DLA-25-059</v>
          </cell>
          <cell r="AR309">
            <v>45880</v>
          </cell>
          <cell r="AS309">
            <v>46022</v>
          </cell>
          <cell r="AV309" t="str">
            <v>Ejecucion</v>
          </cell>
        </row>
        <row r="310">
          <cell r="B310" t="str">
            <v>CD-309-2025</v>
          </cell>
          <cell r="C310" t="str">
            <v>RUBEN ALBERTO HERRERA CARDONA</v>
          </cell>
          <cell r="D310" t="str">
            <v>PRESTAR SERVICIOS PROFESIONALES PARA APOYAR EL DESARROLLO TECNOLÓGICO DE LOS SISTEMAS DE INFORMACIÓN DE LA ENTIDAD ASIGNADOS APLICANDO LOS ESTÁNDARES DEFINIDOS POR LA ENTIDAD EN EL MARCO DEL PROCESO DE DESARROLLO SEGURO.</v>
          </cell>
          <cell r="E310" t="str">
            <v>Persona Natural</v>
          </cell>
          <cell r="F310" t="str">
            <v>Cedula</v>
          </cell>
          <cell r="G310">
            <v>79531548</v>
          </cell>
          <cell r="H310" t="str">
            <v>Masculino</v>
          </cell>
          <cell r="I310">
            <v>1</v>
          </cell>
          <cell r="J310">
            <v>3553051</v>
          </cell>
          <cell r="K310" t="str">
            <v>rualheca@gmail.com</v>
          </cell>
          <cell r="L310" t="str">
            <v>Compensar</v>
          </cell>
          <cell r="M310" t="str">
            <v>Porvenir</v>
          </cell>
          <cell r="N310" t="str">
            <v>Positiva</v>
          </cell>
          <cell r="O310" t="str">
            <v>Profesional Universitario</v>
          </cell>
          <cell r="P310" t="str">
            <v>Ingeniero de Sistemas</v>
          </cell>
          <cell r="Q310" t="str">
            <v>No</v>
          </cell>
          <cell r="R310">
            <v>80111600</v>
          </cell>
          <cell r="S310" t="str">
            <v>Prestacion de Servicios Profesionales</v>
          </cell>
          <cell r="T310" t="str">
            <v>Planeacion y Sistemas</v>
          </cell>
          <cell r="U310" t="str">
            <v>ANGELICA MARIA ZAMORA ACOSTA</v>
          </cell>
          <cell r="V310">
            <v>1070751391</v>
          </cell>
          <cell r="W310">
            <v>2</v>
          </cell>
          <cell r="X310">
            <v>45882</v>
          </cell>
          <cell r="Y310">
            <v>29025</v>
          </cell>
          <cell r="Z310">
            <v>31594534</v>
          </cell>
          <cell r="AA310">
            <v>45861</v>
          </cell>
          <cell r="AB310" t="str">
            <v>N/A</v>
          </cell>
          <cell r="AC310">
            <v>45881</v>
          </cell>
          <cell r="AD310">
            <v>3</v>
          </cell>
          <cell r="AE310">
            <v>22</v>
          </cell>
          <cell r="AF310">
            <v>112</v>
          </cell>
          <cell r="AG310">
            <v>8171000</v>
          </cell>
          <cell r="AH310">
            <v>30505067</v>
          </cell>
          <cell r="AI310">
            <v>30505067</v>
          </cell>
          <cell r="AJ310" t="str">
            <v>NO</v>
          </cell>
          <cell r="AK310" t="str">
            <v>49625</v>
          </cell>
          <cell r="AL310">
            <v>30505067</v>
          </cell>
          <cell r="AM310">
            <v>45882</v>
          </cell>
          <cell r="AN310" t="str">
            <v>C-1399-1000-9-803001-1399065-02</v>
          </cell>
          <cell r="AO310" t="str">
            <v>ADQUIS. DE BYS - SERVICIOS TECNOLÓGICOS - FORTALECIMIENTO DE LA INFRAESTRUCTURA Y SERVICIOS TECNOLÓGICOS DE LA SUPERINTENDENCIA DE LA ECONOMÍA SOLIDARIA NACIONAL</v>
          </cell>
          <cell r="AP310" t="str">
            <v>Inversion</v>
          </cell>
          <cell r="AQ310" t="str">
            <v>PLA-25-068</v>
          </cell>
          <cell r="AR310">
            <v>45882</v>
          </cell>
          <cell r="AS310">
            <v>45995</v>
          </cell>
          <cell r="AV310" t="str">
            <v>Ejecucion</v>
          </cell>
        </row>
        <row r="311">
          <cell r="B311" t="str">
            <v>CD-310-2025</v>
          </cell>
          <cell r="C311" t="str">
            <v>JANETH MARCELA MOLINA VANEGAS</v>
          </cell>
          <cell r="D311" t="str">
            <v>PRESTACIÓN DE SERVICIOS PROFESIONALES PARA EL APOYO AL PROCESO DE SUPERVISIÓN DE LAS CACs</v>
          </cell>
          <cell r="E311" t="str">
            <v>Persona Natural</v>
          </cell>
          <cell r="F311" t="str">
            <v>Cedula</v>
          </cell>
          <cell r="G311">
            <v>1023914910</v>
          </cell>
          <cell r="H311" t="str">
            <v>Femenino</v>
          </cell>
          <cell r="I311">
            <v>6</v>
          </cell>
          <cell r="J311">
            <v>3108701248</v>
          </cell>
          <cell r="K311" t="str">
            <v>marcela-molina@hotmail.com</v>
          </cell>
          <cell r="L311" t="str">
            <v>Sanitas</v>
          </cell>
          <cell r="M311" t="str">
            <v>Proteccion</v>
          </cell>
          <cell r="N311" t="str">
            <v>Positiva</v>
          </cell>
          <cell r="O311" t="str">
            <v>Profesional Especializado</v>
          </cell>
          <cell r="P311" t="str">
            <v>Contadora Publica</v>
          </cell>
          <cell r="Q311" t="str">
            <v>No</v>
          </cell>
          <cell r="R311">
            <v>80111600</v>
          </cell>
          <cell r="S311" t="str">
            <v>Prestacion de Servicios Profesionales</v>
          </cell>
          <cell r="T311" t="str">
            <v>Delegatura Financiera</v>
          </cell>
          <cell r="U311" t="str">
            <v>DAVID JARAMILLO TOCANCHON</v>
          </cell>
          <cell r="V311">
            <v>80546307</v>
          </cell>
          <cell r="W311">
            <v>0</v>
          </cell>
          <cell r="X311">
            <v>45883</v>
          </cell>
          <cell r="Y311">
            <v>12725</v>
          </cell>
          <cell r="Z311">
            <v>36400000</v>
          </cell>
          <cell r="AA311">
            <v>45672</v>
          </cell>
          <cell r="AB311" t="str">
            <v>N/A</v>
          </cell>
          <cell r="AC311">
            <v>45882</v>
          </cell>
          <cell r="AD311">
            <v>4</v>
          </cell>
          <cell r="AE311">
            <v>18</v>
          </cell>
          <cell r="AF311">
            <v>138</v>
          </cell>
          <cell r="AG311">
            <v>6000000</v>
          </cell>
          <cell r="AH311">
            <v>27600000</v>
          </cell>
          <cell r="AI311">
            <v>27600000</v>
          </cell>
          <cell r="AJ311" t="str">
            <v>NO</v>
          </cell>
          <cell r="AK311" t="str">
            <v>49725</v>
          </cell>
          <cell r="AL311">
            <v>27800000</v>
          </cell>
          <cell r="AM311">
            <v>45882</v>
          </cell>
          <cell r="AN311" t="str">
            <v>C-1304-1000-9-803001-1304036-02</v>
          </cell>
          <cell r="AO311" t="str">
            <v>ADQUIS. DE BYS - SERVICIO DE SEGUIMIENTO - FORTALECIMIENTO DE LAS CAPACIDADES PARA EJERCER LA LABOR DE SUPERVISIÓN A LAS ORGANIZACIONES VIGILADAS POR LA SUPERINTENDENCIA DE LA ECONOMÍA SOLIDARIA A NIVEL NACIONAL</v>
          </cell>
          <cell r="AP311" t="str">
            <v>Inversion</v>
          </cell>
          <cell r="AQ311" t="str">
            <v>DLF-25-009</v>
          </cell>
          <cell r="AR311">
            <v>45883</v>
          </cell>
          <cell r="AS311">
            <v>46022</v>
          </cell>
          <cell r="AV311" t="str">
            <v>Ejecucion</v>
          </cell>
        </row>
        <row r="312">
          <cell r="B312" t="str">
            <v>CD-311-2025</v>
          </cell>
          <cell r="C312" t="str">
            <v xml:space="preserve">JEIMI LISBETH VILLAMIZAR OYOLA </v>
          </cell>
          <cell r="D312" t="str">
            <v>PRESTACIÓN DE SERVICIOS DE APOYO EN LA GENERACIÓN, DISEÑO Y PRODUCCIÓN DE CONTENIDOS A TRAVÉS DE LOS CANALES DE COMUNICACIÓN INTERNOS Y EXTERNOS; CON EL FIN DE VISIBILIZAR LA GESTIÓN DE LA SUPERINTENDENCIA DE LA ECONOMÍA SOLIDARIA</v>
          </cell>
          <cell r="E312" t="str">
            <v>Persona Natural</v>
          </cell>
          <cell r="F312" t="str">
            <v>Cedula</v>
          </cell>
          <cell r="G312">
            <v>1098682509</v>
          </cell>
          <cell r="H312" t="str">
            <v>Femenino</v>
          </cell>
          <cell r="I312">
            <v>0</v>
          </cell>
          <cell r="J312">
            <v>3195321611</v>
          </cell>
          <cell r="K312" t="str">
            <v>jeimilivi@gmail.com</v>
          </cell>
          <cell r="L312" t="str">
            <v>Sanitas</v>
          </cell>
          <cell r="M312" t="str">
            <v>Colfondos</v>
          </cell>
          <cell r="N312" t="str">
            <v>Positiva</v>
          </cell>
          <cell r="O312" t="str">
            <v>Tecnico Profesional</v>
          </cell>
          <cell r="P312" t="str">
            <v>Fotografia</v>
          </cell>
          <cell r="Q312" t="str">
            <v>No</v>
          </cell>
          <cell r="R312">
            <v>80111600</v>
          </cell>
          <cell r="S312" t="str">
            <v>Prestacion de Servicios de apoyo</v>
          </cell>
          <cell r="T312" t="str">
            <v>Despacho</v>
          </cell>
          <cell r="U312" t="str">
            <v>LUIS EDUARDO MEJIA SANDOVAL</v>
          </cell>
          <cell r="V312">
            <v>7629432</v>
          </cell>
          <cell r="W312">
            <v>5</v>
          </cell>
          <cell r="X312">
            <v>45884</v>
          </cell>
          <cell r="Y312">
            <v>18425</v>
          </cell>
          <cell r="Z312">
            <v>16500000</v>
          </cell>
          <cell r="AA312">
            <v>45692</v>
          </cell>
          <cell r="AB312" t="str">
            <v>N/A</v>
          </cell>
          <cell r="AC312">
            <v>45882</v>
          </cell>
          <cell r="AD312">
            <v>4</v>
          </cell>
          <cell r="AE312">
            <v>16</v>
          </cell>
          <cell r="AF312">
            <v>136</v>
          </cell>
          <cell r="AG312">
            <v>3500000</v>
          </cell>
          <cell r="AH312">
            <v>15866667</v>
          </cell>
          <cell r="AI312">
            <v>15866667</v>
          </cell>
          <cell r="AJ312" t="str">
            <v>NO</v>
          </cell>
          <cell r="AK312" t="str">
            <v>50625</v>
          </cell>
          <cell r="AL312">
            <v>15866667</v>
          </cell>
          <cell r="AM312">
            <v>45883</v>
          </cell>
          <cell r="AN312" t="str">
            <v>C-1304-1000-9-803001-1304025-02</v>
          </cell>
          <cell r="AO312"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312" t="str">
            <v>Inversion</v>
          </cell>
          <cell r="AQ312" t="str">
            <v>DES-25-004</v>
          </cell>
          <cell r="AR312">
            <v>45884</v>
          </cell>
          <cell r="AS312">
            <v>46022</v>
          </cell>
          <cell r="AV312" t="str">
            <v>Ejecucion</v>
          </cell>
        </row>
        <row r="313">
          <cell r="B313" t="str">
            <v>CD-312-2025</v>
          </cell>
          <cell r="C313" t="str">
            <v>SHENLY MARIA MARGARITA SUAREZ MARTIN</v>
          </cell>
          <cell r="D313" t="str">
            <v>PRESTACIÓN DE SERVICIOS PROFESIONALES PARA APOYAR CON EL ANÁLISIS Y EVALUACIÓN DE LA SITUACIÓN FINANCIERA Y DE RIESGOS DE LOS FONDOS DE EMPLEADOS VIGILADOS POR LA DELEGATURA PARA LA SUPERVISIÓN DEL AHORRO Y LA FORMA ASOCIATIVA SOLIDARIA</v>
          </cell>
          <cell r="E313" t="str">
            <v>Persona Natural</v>
          </cell>
          <cell r="F313" t="str">
            <v>Cedula</v>
          </cell>
          <cell r="G313">
            <v>1075673425</v>
          </cell>
          <cell r="H313" t="str">
            <v>Femenino</v>
          </cell>
          <cell r="I313">
            <v>8</v>
          </cell>
          <cell r="J313">
            <v>3123807379</v>
          </cell>
          <cell r="K313" t="str">
            <v>shenly2400@gmail.com</v>
          </cell>
          <cell r="L313" t="str">
            <v>Famisanar EPS</v>
          </cell>
          <cell r="M313" t="str">
            <v>Colpensiones</v>
          </cell>
          <cell r="N313" t="str">
            <v>Positiva</v>
          </cell>
          <cell r="O313" t="str">
            <v>Profesional Especializado</v>
          </cell>
          <cell r="P313" t="str">
            <v>Administradora de Empresas</v>
          </cell>
          <cell r="Q313" t="str">
            <v>No</v>
          </cell>
          <cell r="R313">
            <v>80111600</v>
          </cell>
          <cell r="S313" t="str">
            <v>Prestacion de Servicios Profesionales</v>
          </cell>
          <cell r="T313" t="str">
            <v>Delegatura Asociativa</v>
          </cell>
          <cell r="U313" t="str">
            <v>MYRIAM ROCIO ALVAREZ RAMIREZ</v>
          </cell>
          <cell r="V313">
            <v>52370321</v>
          </cell>
          <cell r="W313">
            <v>5</v>
          </cell>
          <cell r="X313">
            <v>45883</v>
          </cell>
          <cell r="Y313">
            <v>17525</v>
          </cell>
          <cell r="Z313">
            <v>20000000</v>
          </cell>
          <cell r="AA313">
            <v>45687</v>
          </cell>
          <cell r="AB313" t="str">
            <v>N/A</v>
          </cell>
          <cell r="AC313">
            <v>45882</v>
          </cell>
          <cell r="AD313">
            <v>4</v>
          </cell>
          <cell r="AE313">
            <v>0</v>
          </cell>
          <cell r="AF313">
            <v>120</v>
          </cell>
          <cell r="AG313">
            <v>5000000</v>
          </cell>
          <cell r="AH313">
            <v>20000000</v>
          </cell>
          <cell r="AI313">
            <v>20000000</v>
          </cell>
          <cell r="AJ313" t="str">
            <v>NO</v>
          </cell>
          <cell r="AK313" t="str">
            <v>49825</v>
          </cell>
          <cell r="AL313">
            <v>20000000</v>
          </cell>
          <cell r="AM313">
            <v>45882</v>
          </cell>
          <cell r="AN313" t="str">
            <v>C-1304-1000-9-803001-1304036-02</v>
          </cell>
          <cell r="AO313" t="str">
            <v>ADQUIS. DE BYS - SERVICIO DE SEGUIMIENTO - FORTALECIMIENTO DE LAS CAPACIDADES PARA EJERCER LA LABOR DE SUPERVISIÓN A LAS ORGANIZACIONES VIGILADAS POR LA SUPERINTENDENCIA DE LA ECONOMÍA SOLIDARIA A NIVEL NACIONAL</v>
          </cell>
          <cell r="AP313" t="str">
            <v>Inversion</v>
          </cell>
          <cell r="AQ313" t="str">
            <v>DLA-25-007</v>
          </cell>
          <cell r="AR313">
            <v>45883</v>
          </cell>
          <cell r="AS313">
            <v>46004</v>
          </cell>
          <cell r="AV313" t="str">
            <v>Ejecucion</v>
          </cell>
        </row>
        <row r="314">
          <cell r="B314" t="str">
            <v>CD-313-2025</v>
          </cell>
          <cell r="C314" t="str">
            <v>DANIELA DEL CARMEN PARADA QUINTERO</v>
          </cell>
          <cell r="D314" t="str">
            <v>PRESTACIÓN DE SERVICIOS PROFESIONALES PARA APOYAR CON EL ANÁLISIS, CONTROL Y EVALUACIÓN DE LA SITUACIÓN JURÍDICA DE LOS FONDOS DE EMPLEADOS VIGILADOS POR LA DELEGATURA PARA LA SUPERVISIÓN DEL AHORRO Y LA FORMA ASOCIATIVA SOLIDARIA</v>
          </cell>
          <cell r="E314" t="str">
            <v>Persona Natural</v>
          </cell>
          <cell r="F314" t="str">
            <v>Cedula</v>
          </cell>
          <cell r="G314">
            <v>1143257465</v>
          </cell>
          <cell r="H314" t="str">
            <v>Femenino</v>
          </cell>
          <cell r="I314">
            <v>5</v>
          </cell>
          <cell r="J314">
            <v>3113902576</v>
          </cell>
          <cell r="K314" t="str">
            <v>danielaparadaquintero@gmail.com</v>
          </cell>
          <cell r="L314" t="str">
            <v>Salud Total</v>
          </cell>
          <cell r="M314" t="str">
            <v>Porvenir</v>
          </cell>
          <cell r="N314" t="str">
            <v>Positiva</v>
          </cell>
          <cell r="O314" t="str">
            <v>Profesional Universitario</v>
          </cell>
          <cell r="P314" t="str">
            <v>Abogado</v>
          </cell>
          <cell r="Q314" t="str">
            <v>No</v>
          </cell>
          <cell r="R314">
            <v>80111600</v>
          </cell>
          <cell r="S314" t="str">
            <v>Prestacion de Servicios Profesionales</v>
          </cell>
          <cell r="T314" t="str">
            <v>Delegatura Asociativa</v>
          </cell>
          <cell r="U314" t="str">
            <v>DANIEL FERNANDO PAYARES GOMEZ</v>
          </cell>
          <cell r="V314">
            <v>1032464167</v>
          </cell>
          <cell r="W314">
            <v>1</v>
          </cell>
          <cell r="X314">
            <v>45883</v>
          </cell>
          <cell r="Y314">
            <v>19725</v>
          </cell>
          <cell r="Z314">
            <v>18333333</v>
          </cell>
          <cell r="AA314">
            <v>45835</v>
          </cell>
          <cell r="AB314" t="str">
            <v>N/A</v>
          </cell>
          <cell r="AC314">
            <v>45881</v>
          </cell>
          <cell r="AD314">
            <v>3</v>
          </cell>
          <cell r="AE314">
            <v>20</v>
          </cell>
          <cell r="AF314">
            <v>110</v>
          </cell>
          <cell r="AG314">
            <v>5000000</v>
          </cell>
          <cell r="AH314">
            <v>18333333</v>
          </cell>
          <cell r="AI314">
            <v>20833333</v>
          </cell>
          <cell r="AJ314" t="str">
            <v>NO</v>
          </cell>
          <cell r="AK314" t="str">
            <v>49525</v>
          </cell>
          <cell r="AL314">
            <v>18333333</v>
          </cell>
          <cell r="AM314">
            <v>45882</v>
          </cell>
          <cell r="AN314" t="str">
            <v>C-1304-1000-9-803001-1304036-02</v>
          </cell>
          <cell r="AO314" t="str">
            <v>ADQUIS. DE BYS - SERVICIO DE SEGUIMIENTO - FORTALECIMIENTO DE LAS CAPACIDADES PARA EJERCER LA LABOR DE SUPERVISIÓN A LAS ORGANIZACIONES VIGILADAS POR LA SUPERINTENDENCIA DE LA ECONOMÍA SOLIDARIA A NIVEL NACIONAL</v>
          </cell>
          <cell r="AP314" t="str">
            <v>Inversion</v>
          </cell>
          <cell r="AQ314" t="str">
            <v>DLA-25-043</v>
          </cell>
          <cell r="AR314">
            <v>45883</v>
          </cell>
          <cell r="AS314">
            <v>45994</v>
          </cell>
          <cell r="AT314">
            <v>46009</v>
          </cell>
          <cell r="AV314" t="str">
            <v>Ejecucion</v>
          </cell>
          <cell r="AW314" t="str">
            <v>Adicion y Prorroga</v>
          </cell>
          <cell r="AX314">
            <v>45967</v>
          </cell>
          <cell r="AY314">
            <v>19725</v>
          </cell>
          <cell r="AZ314">
            <v>1666667</v>
          </cell>
          <cell r="BA314">
            <v>45835</v>
          </cell>
          <cell r="BB314">
            <v>49525</v>
          </cell>
          <cell r="BC314">
            <v>2500000</v>
          </cell>
          <cell r="BD314">
            <v>45971</v>
          </cell>
          <cell r="BE314">
            <v>2500000</v>
          </cell>
          <cell r="BF314" t="str">
            <v>15 DIAS</v>
          </cell>
          <cell r="BG314">
            <v>45995</v>
          </cell>
          <cell r="BH314">
            <v>46009</v>
          </cell>
        </row>
        <row r="315">
          <cell r="B315" t="str">
            <v>CD-314-2025</v>
          </cell>
          <cell r="C315" t="str">
            <v>DANIEL BENAVIDES SILVA</v>
          </cell>
          <cell r="D315" t="str">
            <v>PRESTACIÓN DE SERVICIOS PROFESIONALES PARA APOYAR LA GENERACIÓN DIVULGACIÓN DE CONTENIDOS A TRAVÉS DE LOS CANALES DE COMUNICACIÓN INTERNOS EXTERNOS; CON EL FIN DE VISIBILIZAR LA GESTIÓN DE LASUPERINTENDENCIA DE LA ECONOMÍA SOLIDARIA</v>
          </cell>
          <cell r="E315" t="str">
            <v>Persona Natural</v>
          </cell>
          <cell r="F315" t="str">
            <v>Cedula</v>
          </cell>
          <cell r="G315">
            <v>1151955232</v>
          </cell>
          <cell r="H315" t="str">
            <v>Masculino</v>
          </cell>
          <cell r="I315">
            <v>4</v>
          </cell>
          <cell r="J315">
            <v>3123047850</v>
          </cell>
          <cell r="K315" t="str">
            <v>bena0894@hotmail.com</v>
          </cell>
          <cell r="L315" t="str">
            <v>Sura</v>
          </cell>
          <cell r="M315" t="str">
            <v xml:space="preserve">Proteccion </v>
          </cell>
          <cell r="N315" t="str">
            <v>Positiva</v>
          </cell>
          <cell r="O315" t="str">
            <v>Profesional Universitario</v>
          </cell>
          <cell r="P315" t="str">
            <v>Diseño de comunicación visual</v>
          </cell>
          <cell r="Q315" t="str">
            <v>No</v>
          </cell>
          <cell r="R315">
            <v>80111600</v>
          </cell>
          <cell r="S315" t="str">
            <v>Prestacion de Servicios Profesionales</v>
          </cell>
          <cell r="T315" t="str">
            <v>Despacho</v>
          </cell>
          <cell r="U315" t="str">
            <v>LUIS EDUARDO MEJIA SANDOVAL</v>
          </cell>
          <cell r="V315">
            <v>7629432</v>
          </cell>
          <cell r="W315">
            <v>5</v>
          </cell>
          <cell r="X315">
            <v>45884</v>
          </cell>
          <cell r="Y315">
            <v>17125</v>
          </cell>
          <cell r="Z315">
            <v>24750000</v>
          </cell>
          <cell r="AA315">
            <v>45685</v>
          </cell>
          <cell r="AB315" t="str">
            <v>N/A</v>
          </cell>
          <cell r="AC315">
            <v>45882</v>
          </cell>
          <cell r="AD315">
            <v>4</v>
          </cell>
          <cell r="AE315">
            <v>16</v>
          </cell>
          <cell r="AF315">
            <v>136</v>
          </cell>
          <cell r="AG315">
            <v>4500000</v>
          </cell>
          <cell r="AH315">
            <v>20400000</v>
          </cell>
          <cell r="AI315">
            <v>20400000</v>
          </cell>
          <cell r="AJ315" t="str">
            <v>NO</v>
          </cell>
          <cell r="AK315" t="str">
            <v>50325</v>
          </cell>
          <cell r="AL315">
            <v>20400000</v>
          </cell>
          <cell r="AM315">
            <v>45883</v>
          </cell>
          <cell r="AN315" t="str">
            <v>C-1304-1000-9-803001-1304025-02</v>
          </cell>
          <cell r="AO315"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315" t="str">
            <v>Inversion</v>
          </cell>
          <cell r="AQ315" t="str">
            <v>DES-25-001</v>
          </cell>
          <cell r="AR315">
            <v>45884</v>
          </cell>
          <cell r="AS315">
            <v>46022</v>
          </cell>
          <cell r="AV315" t="str">
            <v>Ejecucion</v>
          </cell>
        </row>
        <row r="316">
          <cell r="B316" t="str">
            <v>CD-315-2025</v>
          </cell>
          <cell r="C316" t="str">
            <v>NICOLAS FELIPE ROZO CRUZ</v>
          </cell>
          <cell r="D316" t="str">
            <v>PRESTACIÓN DE SERVICIOS PROFESIONALES PARA APOYAR EN EL SEGUIMIENTO Y EJECUCIÓN DE LAS ACTIVIDADES AUDIOVISUALES PROPIAS DE COMUNICACIÓN INTERNA Y EXTERNA DE LA SUPERINTENDENCIA DE LA ECONOMÍA SOLIDARIA.</v>
          </cell>
          <cell r="E316" t="str">
            <v>Persona Natural</v>
          </cell>
          <cell r="F316" t="str">
            <v>Cedula</v>
          </cell>
          <cell r="G316">
            <v>1000047928</v>
          </cell>
          <cell r="H316" t="str">
            <v>Masculino</v>
          </cell>
          <cell r="I316">
            <v>3</v>
          </cell>
          <cell r="J316">
            <v>3143856701</v>
          </cell>
          <cell r="K316" t="str">
            <v>nrozoc@gmail.com</v>
          </cell>
          <cell r="L316" t="str">
            <v>Sanitas</v>
          </cell>
          <cell r="M316" t="str">
            <v xml:space="preserve">Proteccion </v>
          </cell>
          <cell r="N316" t="str">
            <v>Positiva</v>
          </cell>
          <cell r="O316" t="str">
            <v>Profesional Universitario</v>
          </cell>
          <cell r="P316" t="str">
            <v>Ingeniero en Multimedia</v>
          </cell>
          <cell r="Q316" t="str">
            <v>No</v>
          </cell>
          <cell r="R316">
            <v>80111600</v>
          </cell>
          <cell r="S316" t="str">
            <v>Prestacion de Servicios Profesionales</v>
          </cell>
          <cell r="T316" t="str">
            <v>Despacho</v>
          </cell>
          <cell r="U316" t="str">
            <v>LUIS EDUARDO MEJIA SANDOVAL</v>
          </cell>
          <cell r="V316">
            <v>7629432</v>
          </cell>
          <cell r="W316">
            <v>5</v>
          </cell>
          <cell r="X316">
            <v>45884</v>
          </cell>
          <cell r="Y316">
            <v>18325</v>
          </cell>
          <cell r="Z316">
            <v>16500000</v>
          </cell>
          <cell r="AA316">
            <v>45692</v>
          </cell>
          <cell r="AB316" t="str">
            <v>N/A</v>
          </cell>
          <cell r="AC316">
            <v>45882</v>
          </cell>
          <cell r="AD316">
            <v>4</v>
          </cell>
          <cell r="AE316">
            <v>16</v>
          </cell>
          <cell r="AF316">
            <v>136</v>
          </cell>
          <cell r="AG316">
            <v>3500000</v>
          </cell>
          <cell r="AH316">
            <v>15866667</v>
          </cell>
          <cell r="AI316">
            <v>15866667</v>
          </cell>
          <cell r="AJ316" t="str">
            <v>NO</v>
          </cell>
          <cell r="AK316" t="str">
            <v>50525</v>
          </cell>
          <cell r="AL316">
            <v>16500000</v>
          </cell>
          <cell r="AM316">
            <v>45883</v>
          </cell>
          <cell r="AN316" t="str">
            <v>C-1304-1000-9-803001-1304025-02</v>
          </cell>
          <cell r="AO316"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316" t="str">
            <v>Inversion</v>
          </cell>
          <cell r="AQ316" t="str">
            <v>DES-25-003</v>
          </cell>
          <cell r="AR316">
            <v>45884</v>
          </cell>
          <cell r="AS316">
            <v>46022</v>
          </cell>
          <cell r="AV316" t="str">
            <v>Ejecucion</v>
          </cell>
        </row>
        <row r="317">
          <cell r="B317" t="str">
            <v>CD-316-2025</v>
          </cell>
          <cell r="C317" t="str">
            <v>JOHN LEONARDO MARTIN BETANCOURT</v>
          </cell>
          <cell r="D317" t="str">
            <v>PRESTACIÓN DE SERVICIOS PROFESIONALES PARA APOYAR, ACOMPAÑAR Y BRINDAR SOPORTE EN LA GESTIÓN ADMINISTRATIVA DE LA EJECUCIÓN DEL PROGRAMA ANUAL DE AUDITORÍA, CON EL FIN DE FACILITAR LA IMPLEMENTACIÓN Y SOSTENIBILIDAD DEL PLAN ESTRATÉGICO DE TECNOLOGÍAS DE LA INFORMACIÓN Y EL SISTEMA DE GESTIÓN DE LA SUPERINTENDENCIA DE LA ECONOMÍA SOLIDARIA</v>
          </cell>
          <cell r="E317" t="str">
            <v>Persona Natural</v>
          </cell>
          <cell r="F317" t="str">
            <v>Cedula</v>
          </cell>
          <cell r="G317">
            <v>80745516</v>
          </cell>
          <cell r="H317" t="str">
            <v>Masculino</v>
          </cell>
          <cell r="I317">
            <v>7</v>
          </cell>
          <cell r="J317">
            <v>3183930509</v>
          </cell>
          <cell r="K317" t="str">
            <v>lenyverde5@gmail.com</v>
          </cell>
          <cell r="L317" t="str">
            <v>Compensar</v>
          </cell>
          <cell r="M317" t="str">
            <v xml:space="preserve">Proteccion </v>
          </cell>
          <cell r="N317" t="str">
            <v>Positiva</v>
          </cell>
          <cell r="O317" t="str">
            <v>Profesional Especializado</v>
          </cell>
          <cell r="P317" t="str">
            <v>Administrador de empresas</v>
          </cell>
          <cell r="Q317" t="str">
            <v>No</v>
          </cell>
          <cell r="R317">
            <v>80111600</v>
          </cell>
          <cell r="S317" t="str">
            <v>Prestacion de Servicios Profesionales</v>
          </cell>
          <cell r="T317" t="str">
            <v>Control Interno</v>
          </cell>
          <cell r="U317" t="str">
            <v>JORGE HERNANDO PEDRAZA VARGAS</v>
          </cell>
          <cell r="V317">
            <v>9531109</v>
          </cell>
          <cell r="W317">
            <v>5</v>
          </cell>
          <cell r="X317">
            <v>45883</v>
          </cell>
          <cell r="Y317">
            <v>31025</v>
          </cell>
          <cell r="Z317">
            <v>8694000</v>
          </cell>
          <cell r="AA317">
            <v>45880</v>
          </cell>
          <cell r="AB317" t="str">
            <v>N/A</v>
          </cell>
          <cell r="AC317">
            <v>45882</v>
          </cell>
          <cell r="AD317">
            <v>4</v>
          </cell>
          <cell r="AE317">
            <v>18</v>
          </cell>
          <cell r="AF317">
            <v>138</v>
          </cell>
          <cell r="AG317">
            <v>6153220</v>
          </cell>
          <cell r="AH317">
            <v>28304812</v>
          </cell>
          <cell r="AI317">
            <v>28304812</v>
          </cell>
          <cell r="AJ317" t="str">
            <v>NO</v>
          </cell>
          <cell r="AK317" t="str">
            <v>50125</v>
          </cell>
          <cell r="AL317">
            <v>8694000</v>
          </cell>
          <cell r="AM317">
            <v>45883</v>
          </cell>
          <cell r="AN317" t="str">
            <v>C-1399-1000-9-803001-1399064-02 / C-1399-1000-9-803001-1399065-02</v>
          </cell>
          <cell r="AO317" t="str">
            <v>ADQUIS. DE BYS - DOCUMENTO PARA LA PLANEACIÓN ESTRATÉGICA EN TI - FORTALECIMIENTO DE LA INFRAESTRUCTURA Y SERVICIOS TECNOLÓGICOS DE LA SUPERINTENDENCIA DE LA ECONOMÍA SOLIDARIA NACIONAL /ADQUIS. DE BYS - SERVICIOS TECNOLÓGICOS - FORTALECIMIENTO DE LA INFRAESTRUCTURA Y SERVICIOS TECNOLÓGICOS DE LA SUPERINTENDENCIA DE LA ECONOMÍA SOLIDARIA NACIONAL</v>
          </cell>
          <cell r="AP317" t="str">
            <v>Inversion</v>
          </cell>
          <cell r="AQ317" t="str">
            <v>PLA-25-075 - PLA-25-075-1</v>
          </cell>
          <cell r="AR317">
            <v>45883</v>
          </cell>
          <cell r="AS317">
            <v>46022</v>
          </cell>
          <cell r="AV317" t="str">
            <v>Ejecucion</v>
          </cell>
        </row>
        <row r="318">
          <cell r="B318" t="str">
            <v>CD-317-2025</v>
          </cell>
          <cell r="C318" t="str">
            <v>MARIA FERNANDA GUTIERREZ VARGAS</v>
          </cell>
          <cell r="D318" t="str">
            <v>PRESTACIÓN DE SERVICIOS DE APOYO A LA GESTION PARA LA ATENCION PRESENCIAL DE USUARIOS DE LA SUPERSOLIDARIA Y EL SOPORTE TECNICO REQUERIDO POR LAS ENTIDADES VIGILADAS PARA EL REPORTE EN EL SISTEMA MISIONAL PARA LA CAPTURA DE INFORMACIÓN SICSES</v>
          </cell>
          <cell r="E318" t="str">
            <v>Persona Natural</v>
          </cell>
          <cell r="F318" t="str">
            <v>Cedula</v>
          </cell>
          <cell r="G318">
            <v>1000719490</v>
          </cell>
          <cell r="H318" t="str">
            <v>Femenino</v>
          </cell>
          <cell r="I318">
            <v>4</v>
          </cell>
          <cell r="J318">
            <v>6506390791</v>
          </cell>
          <cell r="K318" t="str">
            <v>maria.fernanda.gutierrezvargas01@gmail.com</v>
          </cell>
          <cell r="L318" t="str">
            <v>Compensar</v>
          </cell>
          <cell r="M318" t="str">
            <v>Colpensiones</v>
          </cell>
          <cell r="N318" t="str">
            <v>Positiva</v>
          </cell>
          <cell r="O318" t="str">
            <v>Tecnico Profesional</v>
          </cell>
          <cell r="P318" t="str">
            <v>Estudiante Abogado</v>
          </cell>
          <cell r="Q318" t="str">
            <v>No</v>
          </cell>
          <cell r="R318">
            <v>80111600</v>
          </cell>
          <cell r="S318" t="str">
            <v>Prestacion de Servicios de apoyo</v>
          </cell>
          <cell r="T318" t="str">
            <v>Secretaria General</v>
          </cell>
          <cell r="U318" t="str">
            <v>MARCELA MARGARITA VIDAL MARQUEZ</v>
          </cell>
          <cell r="V318">
            <v>39047745</v>
          </cell>
          <cell r="W318">
            <v>3</v>
          </cell>
          <cell r="X318">
            <v>45884</v>
          </cell>
          <cell r="Y318">
            <v>30625</v>
          </cell>
          <cell r="Z318">
            <v>13000000</v>
          </cell>
          <cell r="AA318">
            <v>45874</v>
          </cell>
          <cell r="AB318" t="str">
            <v>N/A</v>
          </cell>
          <cell r="AC318">
            <v>45882</v>
          </cell>
          <cell r="AD318">
            <v>4</v>
          </cell>
          <cell r="AE318">
            <v>10</v>
          </cell>
          <cell r="AF318">
            <v>130</v>
          </cell>
          <cell r="AG318">
            <v>3000000</v>
          </cell>
          <cell r="AH318">
            <v>13000000</v>
          </cell>
          <cell r="AI318">
            <v>13000000</v>
          </cell>
          <cell r="AJ318" t="str">
            <v>NO</v>
          </cell>
          <cell r="AK318" t="str">
            <v>49925</v>
          </cell>
          <cell r="AL318">
            <v>13000000</v>
          </cell>
          <cell r="AM318">
            <v>45883</v>
          </cell>
          <cell r="AN318" t="str">
            <v>A-02-02-02-008-003</v>
          </cell>
          <cell r="AO318" t="str">
            <v>SERVICIOS PROFESIONALES, CIENTÍFICOS Y TÉCNICOS (EXCEPTO LOS SERVICIOS DE INVESTIGACION, URBANISMO, JURÍDICOS Y DE CONTABILIDAD)</v>
          </cell>
          <cell r="AP318" t="str">
            <v>Funcionamiento</v>
          </cell>
          <cell r="AQ318" t="str">
            <v>SEC-25-086</v>
          </cell>
          <cell r="AR318">
            <v>45884</v>
          </cell>
          <cell r="AS318">
            <v>46015</v>
          </cell>
          <cell r="AV318" t="str">
            <v>Ejecucion</v>
          </cell>
        </row>
        <row r="319">
          <cell r="B319" t="str">
            <v>CD-318-2025</v>
          </cell>
          <cell r="C319" t="str">
            <v>MARCELA PATRICIA ACOSTA CONEO</v>
          </cell>
          <cell r="D319" t="str">
            <v>PRESTACIÓN DE LOS SERVICIOS TÉCNICOS PARA BRINDAR APOYO ADMINISTRATIVO EN EL PROCESO DE GESTIÓN DOCUMENTAL DE LOS ACTOS ADMINISTRATIVOS NOTIFICADOS POR LA SECRETARIA GENERAL</v>
          </cell>
          <cell r="E319" t="str">
            <v>Persona Natural</v>
          </cell>
          <cell r="F319" t="str">
            <v>Cedula</v>
          </cell>
          <cell r="G319">
            <v>1123630672</v>
          </cell>
          <cell r="H319" t="str">
            <v>Femenino</v>
          </cell>
          <cell r="I319">
            <v>1</v>
          </cell>
          <cell r="J319">
            <v>3232167138</v>
          </cell>
          <cell r="K319" t="str">
            <v>marcepacosta@gmail.com</v>
          </cell>
          <cell r="L319" t="str">
            <v xml:space="preserve">Compensar </v>
          </cell>
          <cell r="M319" t="str">
            <v xml:space="preserve">Proteccion </v>
          </cell>
          <cell r="N319" t="str">
            <v>Positiva</v>
          </cell>
          <cell r="O319" t="str">
            <v>Profesional Universitario</v>
          </cell>
          <cell r="P319" t="str">
            <v>Administradora de Empresas</v>
          </cell>
          <cell r="Q319" t="str">
            <v>No</v>
          </cell>
          <cell r="R319">
            <v>80111600</v>
          </cell>
          <cell r="S319" t="str">
            <v>Prestacion de Servicios Profesionales</v>
          </cell>
          <cell r="T319" t="str">
            <v>Secretaria General</v>
          </cell>
          <cell r="U319" t="str">
            <v>JOSE DAVID RUEDA PLATA</v>
          </cell>
          <cell r="V319">
            <v>1098685784</v>
          </cell>
          <cell r="W319">
            <v>2</v>
          </cell>
          <cell r="X319">
            <v>45884</v>
          </cell>
          <cell r="Y319">
            <v>12525</v>
          </cell>
          <cell r="Z319">
            <v>6817600</v>
          </cell>
          <cell r="AA319">
            <v>45672</v>
          </cell>
          <cell r="AB319" t="str">
            <v>N/A</v>
          </cell>
          <cell r="AC319">
            <v>45882</v>
          </cell>
          <cell r="AD319">
            <v>3</v>
          </cell>
          <cell r="AE319">
            <v>0</v>
          </cell>
          <cell r="AF319">
            <v>90</v>
          </cell>
          <cell r="AG319">
            <v>2272533</v>
          </cell>
          <cell r="AH319">
            <v>6817600</v>
          </cell>
          <cell r="AI319">
            <v>10226400</v>
          </cell>
          <cell r="AJ319" t="str">
            <v>NO</v>
          </cell>
          <cell r="AK319" t="str">
            <v>50025</v>
          </cell>
          <cell r="AL319">
            <v>6817600</v>
          </cell>
          <cell r="AM319">
            <v>45883</v>
          </cell>
          <cell r="AN319" t="str">
            <v>C-1399-1000-8-803001-1399060-02</v>
          </cell>
          <cell r="AO319" t="str">
            <v>ADQUIS. DE BYS - SERVICIO DE IMPLEMENTACIÓN SISTEMAS DE GESTIÓN - FORTALECIMIENTO INSTITUCIONAL PARA LA GENERACIÓN DE VALOR PÚBLICO EN EL SECTOR SOLIDARIO NACIONAL</v>
          </cell>
          <cell r="AP319" t="str">
            <v>Inversion</v>
          </cell>
          <cell r="AQ319" t="str">
            <v>SEC-25-064</v>
          </cell>
          <cell r="AR319">
            <v>45884</v>
          </cell>
          <cell r="AS319">
            <v>45975</v>
          </cell>
          <cell r="AT319">
            <v>46020</v>
          </cell>
          <cell r="AV319" t="str">
            <v>Terminado</v>
          </cell>
          <cell r="AW319" t="str">
            <v>Adicion y Prorroga</v>
          </cell>
          <cell r="AX319">
            <v>45946</v>
          </cell>
          <cell r="AY319">
            <v>12525</v>
          </cell>
          <cell r="AZ319">
            <v>3560301</v>
          </cell>
          <cell r="BA319">
            <v>45945</v>
          </cell>
          <cell r="BB319">
            <v>50025</v>
          </cell>
          <cell r="BC319">
            <v>3408800</v>
          </cell>
          <cell r="BD319">
            <v>45953</v>
          </cell>
          <cell r="BE319">
            <v>3408800</v>
          </cell>
          <cell r="BF319" t="str">
            <v>1 MES Y 10 DIAS</v>
          </cell>
          <cell r="BG319">
            <v>45976</v>
          </cell>
          <cell r="BH319">
            <v>46020</v>
          </cell>
        </row>
        <row r="320">
          <cell r="B320" t="str">
            <v>CD-319-2025</v>
          </cell>
          <cell r="C320" t="str">
            <v>JUAN JOSE OSSA CHAVARRIAGA</v>
          </cell>
          <cell r="D320" t="str">
            <v>PRESTACIÓN DE SERVICIOS PROFESIONALES PARA APOYAR CON LAS ACTIVIDADES TRANSVERSALES DEL GRUPO DE INSPECCIÓN A ORGANIZACIONES VIGILADAS POR LA DELEGATURA PARA LA SUPERVISIÓN DEL AHORRO Y LA FORMA ASOCIATIVA SOLIDARIA.</v>
          </cell>
          <cell r="E320" t="str">
            <v>Persona Natural</v>
          </cell>
          <cell r="F320" t="str">
            <v>Cedula</v>
          </cell>
          <cell r="G320">
            <v>1018503314</v>
          </cell>
          <cell r="H320" t="str">
            <v>Masculino</v>
          </cell>
          <cell r="I320">
            <v>3</v>
          </cell>
          <cell r="J320">
            <v>3148008387</v>
          </cell>
          <cell r="K320" t="str">
            <v>jjossa24@gmail.com</v>
          </cell>
          <cell r="L320" t="str">
            <v>Sanitas</v>
          </cell>
          <cell r="M320" t="str">
            <v>Porvenir</v>
          </cell>
          <cell r="N320" t="str">
            <v>Positiva</v>
          </cell>
          <cell r="O320" t="str">
            <v>Profesional Universitario</v>
          </cell>
          <cell r="P320" t="str">
            <v>Ingeniero Industrial</v>
          </cell>
          <cell r="Q320" t="str">
            <v>No</v>
          </cell>
          <cell r="R320">
            <v>80111600</v>
          </cell>
          <cell r="S320" t="str">
            <v>Prestacion de Servicios Profesionales</v>
          </cell>
          <cell r="T320" t="str">
            <v>Delegatura Asociativa</v>
          </cell>
          <cell r="U320" t="str">
            <v>JENNY ANDREA NARVAEZ CASADIEGO</v>
          </cell>
          <cell r="V320">
            <v>1018425224</v>
          </cell>
          <cell r="W320">
            <v>2</v>
          </cell>
          <cell r="X320">
            <v>45883</v>
          </cell>
          <cell r="Y320">
            <v>17425</v>
          </cell>
          <cell r="Z320">
            <v>14000000</v>
          </cell>
          <cell r="AA320">
            <v>45687</v>
          </cell>
          <cell r="AB320" t="str">
            <v>N/A</v>
          </cell>
          <cell r="AC320">
            <v>45882</v>
          </cell>
          <cell r="AD320">
            <v>4</v>
          </cell>
          <cell r="AE320">
            <v>0</v>
          </cell>
          <cell r="AF320">
            <v>120</v>
          </cell>
          <cell r="AG320">
            <v>3500000</v>
          </cell>
          <cell r="AH320">
            <v>14000000</v>
          </cell>
          <cell r="AI320">
            <v>14000000</v>
          </cell>
          <cell r="AJ320" t="str">
            <v>NO</v>
          </cell>
          <cell r="AK320" t="str">
            <v>50725</v>
          </cell>
          <cell r="AL320">
            <v>14000000</v>
          </cell>
          <cell r="AM320">
            <v>45883</v>
          </cell>
          <cell r="AN320" t="str">
            <v>C-1304-1000-9-803001-1304036-02</v>
          </cell>
          <cell r="AO320" t="str">
            <v>ADQUIS. DE BYS - SERVICIO DE SEGUIMIENTO - FORTALECIMIENTO DE LAS CAPACIDADES PARA EJERCER LA LABOR DE SUPERVISIÓN A LAS ORGANIZACIONES VIGILADAS POR LA SUPERINTENDENCIA DE LA ECONOMÍA SOLIDARIA A NIVEL NACIONAL</v>
          </cell>
          <cell r="AP320" t="str">
            <v>Inversion</v>
          </cell>
          <cell r="AQ320" t="str">
            <v>DLA-25-020</v>
          </cell>
          <cell r="AR320">
            <v>45883</v>
          </cell>
          <cell r="AS320">
            <v>46004</v>
          </cell>
          <cell r="AV320" t="str">
            <v>Ejecucion</v>
          </cell>
        </row>
        <row r="321">
          <cell r="B321" t="str">
            <v>CD-320-2025</v>
          </cell>
          <cell r="C321" t="str">
            <v>JUAN PABLO ALVAREZ VALENCIA</v>
          </cell>
          <cell r="D321" t="str">
            <v>PRESTAR SERVICIOS PROFESIONALES PARA APOYAR EL DESARROLLO TECNOLÓGICO DEL SISTEMA MISIONAL, EN ESPECIAL LOS RELACIONADOS CON LA PLATAFORMA PABLO, APLICANDO LOS ESTÁNDARES DEFINIDOS POR LA ENTIDAD EN EL MARCO DEL PROCESO DE DESARROLLO SEGURO.</v>
          </cell>
          <cell r="E321" t="str">
            <v>Persona Natural</v>
          </cell>
          <cell r="F321" t="str">
            <v>Cedula</v>
          </cell>
          <cell r="G321">
            <v>4372683</v>
          </cell>
          <cell r="H321" t="str">
            <v>Masculino</v>
          </cell>
          <cell r="I321">
            <v>0</v>
          </cell>
          <cell r="J321">
            <v>3113413378</v>
          </cell>
          <cell r="K321" t="str">
            <v>juanpabloalvarezvalencia@gmail.com</v>
          </cell>
          <cell r="L321" t="str">
            <v>Nueva Eps</v>
          </cell>
          <cell r="M321" t="str">
            <v>Colpensiones</v>
          </cell>
          <cell r="N321" t="str">
            <v>Positiva</v>
          </cell>
          <cell r="O321" t="str">
            <v>Profesional Especializado</v>
          </cell>
          <cell r="P321" t="str">
            <v>Ingeniero de Sistemas</v>
          </cell>
          <cell r="Q321" t="str">
            <v>No</v>
          </cell>
          <cell r="R321">
            <v>80111600</v>
          </cell>
          <cell r="S321" t="str">
            <v>Prestacion de Servicios Profesionales</v>
          </cell>
          <cell r="T321" t="str">
            <v>Planeacion y Sistemas</v>
          </cell>
          <cell r="U321" t="str">
            <v>ANGELICA MARIA ZAMORA ACOSTA</v>
          </cell>
          <cell r="V321">
            <v>1070751391</v>
          </cell>
          <cell r="W321">
            <v>2</v>
          </cell>
          <cell r="X321">
            <v>45890</v>
          </cell>
          <cell r="Y321">
            <v>30225</v>
          </cell>
          <cell r="Z321">
            <v>29960333</v>
          </cell>
          <cell r="AA321">
            <v>45873</v>
          </cell>
          <cell r="AB321" t="str">
            <v>N/A</v>
          </cell>
          <cell r="AC321">
            <v>45888</v>
          </cell>
          <cell r="AD321">
            <v>3</v>
          </cell>
          <cell r="AE321">
            <v>20</v>
          </cell>
          <cell r="AF321">
            <v>110</v>
          </cell>
          <cell r="AG321">
            <v>8171000</v>
          </cell>
          <cell r="AH321">
            <v>29960333</v>
          </cell>
          <cell r="AI321">
            <v>29960333</v>
          </cell>
          <cell r="AJ321" t="str">
            <v>NO</v>
          </cell>
          <cell r="AK321" t="str">
            <v>52525</v>
          </cell>
          <cell r="AL321">
            <v>29960333</v>
          </cell>
          <cell r="AM321">
            <v>45890</v>
          </cell>
          <cell r="AN321" t="str">
            <v>C-1399-1000-8-803001-1399065-02</v>
          </cell>
          <cell r="AO321" t="str">
            <v>ADQUIS. DE BYS-SERVICIOS TECNOLOGICOS-FORTALECIMIENTO DE LA INFRAESTRUCTURA Y SERVICIOS TECNOLOGICOS DE LA SUPERINTENDENCIA DE LA ECONOMÍA SOLIDARIA NACIONAL</v>
          </cell>
          <cell r="AP321" t="str">
            <v>Inversion</v>
          </cell>
          <cell r="AQ321" t="str">
            <v>PLA-25-069</v>
          </cell>
          <cell r="AR321">
            <v>45890</v>
          </cell>
          <cell r="AS321">
            <v>46000</v>
          </cell>
          <cell r="AV321" t="str">
            <v>Ejecucion</v>
          </cell>
        </row>
        <row r="322">
          <cell r="B322" t="str">
            <v>CD-321-2025</v>
          </cell>
          <cell r="C322" t="str">
            <v>RUDY MILENA RODRIGUEZ PAEZ</v>
          </cell>
          <cell r="D322" t="str">
            <v>PRESTACIÓN DE SERVICIOS PROFESIONALES PARA APOYAR LA FORMULACIÓN, SEGUIMIENTO, MONITOREO Y EJECUCIÓN DE LOS INSTRUMENTOS DE PLANEACIÓN DE LA ENTIDAD, CON ÉNFASIS EN EL PLAN DE ACCIÓN, LOS DOCUMENTOS CONPES Y SU ARTICULACIÓN CON EL MODELO INTEGRADO DE PLANEACIÓN Y GESTIÓN - MIPG, ASÍ COMO EN LA GESTIÓN Y CONSOLIDACIÓN DE INFORMES Y REPORTES TANTO INTERNOS COMO EXTERNOS, Y EN LAS GESTIONES DERIVADAS DE LA EJECUCIÓN Y SEGUIMIENTO DE PLANES, PROGRAMAS Y PROYECTOS INSTITUCIONALES.</v>
          </cell>
          <cell r="E322" t="str">
            <v>Persona Natural</v>
          </cell>
          <cell r="F322" t="str">
            <v>Cedula</v>
          </cell>
          <cell r="G322">
            <v>1010191686</v>
          </cell>
          <cell r="H322" t="str">
            <v>Femenino</v>
          </cell>
          <cell r="I322">
            <v>8</v>
          </cell>
          <cell r="J322">
            <v>3123203284</v>
          </cell>
          <cell r="K322" t="str">
            <v>rudy.rodriguezp7@outlook.com</v>
          </cell>
          <cell r="L322" t="str">
            <v>Salud Total</v>
          </cell>
          <cell r="M322" t="str">
            <v>Colfondos</v>
          </cell>
          <cell r="N322" t="str">
            <v>Positiva</v>
          </cell>
          <cell r="O322" t="str">
            <v>Profesional Universitario</v>
          </cell>
          <cell r="P322" t="str">
            <v>Ingeniero Procesos Industriales</v>
          </cell>
          <cell r="Q322" t="str">
            <v>No</v>
          </cell>
          <cell r="R322">
            <v>80111600</v>
          </cell>
          <cell r="S322" t="str">
            <v>Prestacion de Servicios Profesionales</v>
          </cell>
          <cell r="T322" t="str">
            <v>Planeacion y Sistemas</v>
          </cell>
          <cell r="U322" t="str">
            <v>ANGELICA MARIA ZAMORA ACOSTA</v>
          </cell>
          <cell r="V322">
            <v>1070751391</v>
          </cell>
          <cell r="W322">
            <v>2</v>
          </cell>
          <cell r="X322">
            <v>45890</v>
          </cell>
          <cell r="Y322">
            <v>30325</v>
          </cell>
          <cell r="Z322">
            <v>15990000</v>
          </cell>
          <cell r="AA322">
            <v>45873</v>
          </cell>
          <cell r="AB322" t="str">
            <v>N/A</v>
          </cell>
          <cell r="AC322">
            <v>45889</v>
          </cell>
          <cell r="AD322">
            <v>3</v>
          </cell>
          <cell r="AE322">
            <v>27</v>
          </cell>
          <cell r="AF322">
            <v>117</v>
          </cell>
          <cell r="AG322">
            <v>4100000</v>
          </cell>
          <cell r="AH322">
            <v>15990000</v>
          </cell>
          <cell r="AI322">
            <v>15990000</v>
          </cell>
          <cell r="AJ322" t="str">
            <v>NO</v>
          </cell>
          <cell r="AK322" t="str">
            <v>52725</v>
          </cell>
          <cell r="AL322">
            <v>15990000</v>
          </cell>
          <cell r="AM322">
            <v>45890</v>
          </cell>
          <cell r="AN322" t="str">
            <v>C-1399-1000-8-803001-1399060-02</v>
          </cell>
          <cell r="AO322" t="str">
            <v>ADQUIS. DE BYS - SERVICIO DE IMPLEMENTACIÓN SISTEMAS DE GESTIÓN - FORTALECIMIENTO INSTITUCIONAL PARA LA GENERACIÓN DE VALOR PÚBLICO EN EL SECTOR SOLIDARIO NACIONAL</v>
          </cell>
          <cell r="AP322" t="str">
            <v>Inversion</v>
          </cell>
          <cell r="AQ322" t="str">
            <v>PLA-25-059</v>
          </cell>
          <cell r="AR322">
            <v>45890</v>
          </cell>
          <cell r="AS322">
            <v>46008</v>
          </cell>
          <cell r="AV322" t="str">
            <v>Ejecucion</v>
          </cell>
        </row>
        <row r="323">
          <cell r="B323" t="str">
            <v>CD-322-2025</v>
          </cell>
          <cell r="C323" t="str">
            <v>ADRIANA PATRICIA GOMEZ MEJIA</v>
          </cell>
          <cell r="D323" t="str">
            <v>PRESTAR LOS SERVICIOS COMO AUXILIAR DE ARCHIVO PARA EL APOYO AL PROCESO DE GESTIÓN DOCUMENTAL (GEDO) DE LA SUPERINTENDENCIA DE LA ECONOMÍA SOLIDARIA</v>
          </cell>
          <cell r="E323" t="str">
            <v>Persona Natural</v>
          </cell>
          <cell r="F323" t="str">
            <v>Cedula</v>
          </cell>
          <cell r="G323">
            <v>1001962778</v>
          </cell>
          <cell r="H323" t="str">
            <v>Femenino</v>
          </cell>
          <cell r="I323">
            <v>3</v>
          </cell>
          <cell r="J323">
            <v>3004468342</v>
          </cell>
          <cell r="K323" t="str">
            <v>adrianapgm190@gmail.com</v>
          </cell>
          <cell r="L323" t="str">
            <v>Sanitas</v>
          </cell>
          <cell r="M323" t="str">
            <v xml:space="preserve">Proteccion </v>
          </cell>
          <cell r="N323" t="str">
            <v>Positiva</v>
          </cell>
          <cell r="O323" t="str">
            <v>Bachiller</v>
          </cell>
          <cell r="P323" t="str">
            <v>Bachiller</v>
          </cell>
          <cell r="Q323" t="str">
            <v>No</v>
          </cell>
          <cell r="R323">
            <v>80111600</v>
          </cell>
          <cell r="S323" t="str">
            <v>Prestacion de Servicios</v>
          </cell>
          <cell r="T323" t="str">
            <v>Secretaria General</v>
          </cell>
          <cell r="U323" t="str">
            <v>CARLOS ENRIQUE BALLESTEROS AMAYA</v>
          </cell>
          <cell r="V323">
            <v>80825216</v>
          </cell>
          <cell r="W323">
            <v>5</v>
          </cell>
          <cell r="X323">
            <v>45888</v>
          </cell>
          <cell r="Y323">
            <v>27925</v>
          </cell>
          <cell r="Z323">
            <v>8624000</v>
          </cell>
          <cell r="AA323">
            <v>45854</v>
          </cell>
          <cell r="AB323" t="str">
            <v>N/A</v>
          </cell>
          <cell r="AC323">
            <v>45888</v>
          </cell>
          <cell r="AD323">
            <v>4</v>
          </cell>
          <cell r="AE323">
            <v>0</v>
          </cell>
          <cell r="AF323">
            <v>120</v>
          </cell>
          <cell r="AG323">
            <v>2156000</v>
          </cell>
          <cell r="AH323">
            <v>8624000</v>
          </cell>
          <cell r="AI323">
            <v>9342667</v>
          </cell>
          <cell r="AJ323" t="str">
            <v>NO</v>
          </cell>
          <cell r="AK323" t="str">
            <v>51125</v>
          </cell>
          <cell r="AL323">
            <v>8624000</v>
          </cell>
          <cell r="AM323">
            <v>45888</v>
          </cell>
          <cell r="AN323" t="str">
            <v>C-1399-1000-8-803001-1399060-02</v>
          </cell>
          <cell r="AO323" t="str">
            <v>ADQUIS. DE BYS - SERVICIO DE IMPLEMENTACIÓN SISTEMAS DE GESTIÓN - FORTALECIMIENTO INSTITUCIONAL PARA LA GENERACIÓN DE VALOR PÚBLICO EN EL SECTOR SOLIDARIO NACIONAL</v>
          </cell>
          <cell r="AP323" t="str">
            <v>Inversion</v>
          </cell>
          <cell r="AQ323" t="str">
            <v>SEC-25-082</v>
          </cell>
          <cell r="AR323">
            <v>45888</v>
          </cell>
          <cell r="AS323">
            <v>46009</v>
          </cell>
          <cell r="AT323">
            <v>46019</v>
          </cell>
          <cell r="AV323" t="str">
            <v>Ejecucion</v>
          </cell>
          <cell r="AW323" t="str">
            <v>Adicion y Prorroga</v>
          </cell>
          <cell r="AX323">
            <v>45975</v>
          </cell>
          <cell r="AY323">
            <v>27925</v>
          </cell>
          <cell r="AZ323">
            <v>790533</v>
          </cell>
          <cell r="BA323">
            <v>45973</v>
          </cell>
          <cell r="BB323">
            <v>51125</v>
          </cell>
          <cell r="BC323">
            <v>718667</v>
          </cell>
          <cell r="BD323">
            <v>45979</v>
          </cell>
          <cell r="BE323">
            <v>718667</v>
          </cell>
          <cell r="BF323" t="str">
            <v>10 DIAS</v>
          </cell>
          <cell r="BG323">
            <v>46010</v>
          </cell>
          <cell r="BH323">
            <v>46019</v>
          </cell>
        </row>
        <row r="324">
          <cell r="B324" t="str">
            <v>CD-323-2025</v>
          </cell>
          <cell r="C324" t="str">
            <v>JOSE LUIS LOPEZ RIVERA</v>
          </cell>
          <cell r="D324" t="str">
            <v>PRESTACIÓN DE SERVICIOS PROFESIONALES PARA APOYAR CON EL ANÁLISIS Y EVALUACIÓN DE LA SITUACIÓN FINANCIERA Y DE RIESGOS DE LOS FONDOS DE EMPLEADOS VIGILADOS POR LA DELEGATURA PARA LA SUPERVISIÓN DEL AHORRO Y LA FORMA ASOCIATIVA SOLIDARIA</v>
          </cell>
          <cell r="E324" t="str">
            <v>Persona Natural</v>
          </cell>
          <cell r="F324" t="str">
            <v>Cedula</v>
          </cell>
          <cell r="G324">
            <v>88258691</v>
          </cell>
          <cell r="H324" t="str">
            <v>Masculino</v>
          </cell>
          <cell r="I324">
            <v>8</v>
          </cell>
          <cell r="J324">
            <v>318623647</v>
          </cell>
          <cell r="K324" t="str">
            <v>Lopez_rjl@hotmail.com</v>
          </cell>
          <cell r="L324" t="str">
            <v>Sura</v>
          </cell>
          <cell r="M324" t="str">
            <v>Skandia</v>
          </cell>
          <cell r="N324" t="str">
            <v>Positiva</v>
          </cell>
          <cell r="O324" t="str">
            <v>Profesional Especializado</v>
          </cell>
          <cell r="P324" t="str">
            <v>Administrador de empresas</v>
          </cell>
          <cell r="Q324" t="str">
            <v>No</v>
          </cell>
          <cell r="R324">
            <v>80111600</v>
          </cell>
          <cell r="S324" t="str">
            <v>Prestacion de Servicios Profesionales</v>
          </cell>
          <cell r="T324" t="str">
            <v>Delegatura Asociativa</v>
          </cell>
          <cell r="U324" t="str">
            <v>DIANA ROCIO OSORIO ORTIZ</v>
          </cell>
          <cell r="V324">
            <v>52961596</v>
          </cell>
          <cell r="W324" t="str">
            <v>1</v>
          </cell>
          <cell r="X324">
            <v>45889</v>
          </cell>
          <cell r="Y324">
            <v>17625</v>
          </cell>
          <cell r="Z324">
            <v>20000000</v>
          </cell>
          <cell r="AA324">
            <v>45687</v>
          </cell>
          <cell r="AB324" t="str">
            <v>N/A</v>
          </cell>
          <cell r="AC324">
            <v>45888</v>
          </cell>
          <cell r="AD324">
            <v>4</v>
          </cell>
          <cell r="AE324">
            <v>0</v>
          </cell>
          <cell r="AF324">
            <v>120</v>
          </cell>
          <cell r="AG324">
            <v>5000000</v>
          </cell>
          <cell r="AH324">
            <v>20000000</v>
          </cell>
          <cell r="AI324">
            <v>1833333</v>
          </cell>
          <cell r="AJ324" t="str">
            <v>NO</v>
          </cell>
          <cell r="AK324" t="str">
            <v>51325</v>
          </cell>
          <cell r="AL324">
            <v>20000000</v>
          </cell>
          <cell r="AM324">
            <v>45889</v>
          </cell>
          <cell r="AN324" t="str">
            <v>C-1304-1000-9-803001-1304036-02</v>
          </cell>
          <cell r="AO324" t="str">
            <v>ADQUIS. DE BYS - SERVICIO DE SEGUIMIENTO - FORTALECIMIENTO DE LAS CAPACIDADES PARA EJERCER LA LABOR DE SUPERVISIÓN A LAS ORGANIZACIONES VIGILADAS POR LA SUPERINTENDENCIA DE LA ECONOMÍA SOLIDARIA A NIVEL NACIONAL</v>
          </cell>
          <cell r="AP324" t="str">
            <v>Inversion</v>
          </cell>
          <cell r="AQ324" t="str">
            <v>DLA-25-009</v>
          </cell>
          <cell r="AR324">
            <v>45889</v>
          </cell>
          <cell r="AS324">
            <v>46010</v>
          </cell>
          <cell r="AU324">
            <v>45930</v>
          </cell>
          <cell r="AV324" t="str">
            <v>Terminacion anticipada y liquidacion</v>
          </cell>
        </row>
        <row r="325">
          <cell r="B325" t="str">
            <v>CD-324-2025</v>
          </cell>
          <cell r="C325" t="str">
            <v>CAMPO ELIAS FRANCO CUCHIA</v>
          </cell>
          <cell r="D325" t="str">
            <v>PRESTACIÓN DE SERVICIOS PROFESIONALES DE APOYO PARA LA PRODUCCIÓN FOTOGRÁFICA Y AUDIOVISUAL, ADEMÁS DEL DISEÑO DE CONTENIDOS PARA LOS CANALES INTERNOS Y EXTERNOS RELACIONADOS CON LAS SENSIBILIZACIONES PARA EL SECTOR SOBRE EL SISTEMA DE SUPERVISIÓN BASADO EN RIESGOS</v>
          </cell>
          <cell r="E325" t="str">
            <v>Persona Natural</v>
          </cell>
          <cell r="F325" t="str">
            <v>Cedula</v>
          </cell>
          <cell r="G325">
            <v>79530546</v>
          </cell>
          <cell r="H325" t="str">
            <v>Masculino</v>
          </cell>
          <cell r="I325">
            <v>0</v>
          </cell>
          <cell r="J325">
            <v>3107977688</v>
          </cell>
          <cell r="K325" t="str">
            <v>yataroi@gmail.com</v>
          </cell>
          <cell r="L325" t="str">
            <v>Famisanar EPS</v>
          </cell>
          <cell r="M325" t="str">
            <v>Porvenir</v>
          </cell>
          <cell r="N325" t="str">
            <v>Positiva</v>
          </cell>
          <cell r="O325" t="str">
            <v>Profesional Universitario</v>
          </cell>
          <cell r="P325" t="str">
            <v>Diseño Grafico Digital</v>
          </cell>
          <cell r="Q325" t="str">
            <v>No</v>
          </cell>
          <cell r="R325">
            <v>80111600</v>
          </cell>
          <cell r="S325" t="str">
            <v>Prestacion de Servicios Profesionales</v>
          </cell>
          <cell r="T325" t="str">
            <v>Despacho</v>
          </cell>
          <cell r="U325" t="str">
            <v>LUIS EDUARDO MEJIA SANDOVAL</v>
          </cell>
          <cell r="V325">
            <v>7629432</v>
          </cell>
          <cell r="W325">
            <v>5</v>
          </cell>
          <cell r="X325">
            <v>45884</v>
          </cell>
          <cell r="Y325">
            <v>17325</v>
          </cell>
          <cell r="Z325">
            <v>21866075</v>
          </cell>
          <cell r="AA325">
            <v>45685</v>
          </cell>
          <cell r="AB325" t="str">
            <v>N/A</v>
          </cell>
          <cell r="AC325">
            <v>45883</v>
          </cell>
          <cell r="AD325">
            <v>4</v>
          </cell>
          <cell r="AE325">
            <v>16</v>
          </cell>
          <cell r="AF325">
            <v>136</v>
          </cell>
          <cell r="AG325">
            <v>4000000</v>
          </cell>
          <cell r="AH325">
            <v>18333333</v>
          </cell>
          <cell r="AI325">
            <v>18333333</v>
          </cell>
          <cell r="AJ325" t="str">
            <v>NO</v>
          </cell>
          <cell r="AK325" t="str">
            <v>50425</v>
          </cell>
          <cell r="AL325">
            <v>18333333</v>
          </cell>
          <cell r="AM325">
            <v>45883</v>
          </cell>
          <cell r="AN325" t="str">
            <v>C-1304-1000-9-803001-1304025-02</v>
          </cell>
          <cell r="AO325" t="str">
            <v>ADQUIS. DE BYS - SERVICIO DE DIVULGACIÓN SOBRE EL SISTEMA DE SUPERVISIÓN BASADO EN RIESGOS - FORTALECIMIENTO DE LAS CAPACIDADES PARA EJERCER LA LABOR DE SUPERVISIÓN A LAS ORGANIZACIONES VIGILADAS POR LA SUPERINTENDENCIA DE LA ECONOMÍA SOLIDARIA A NIVEL NACIONAL</v>
          </cell>
          <cell r="AP325" t="str">
            <v>Inversion</v>
          </cell>
          <cell r="AQ325" t="str">
            <v>DES-25-005</v>
          </cell>
          <cell r="AR325">
            <v>45884</v>
          </cell>
          <cell r="AS325">
            <v>46022</v>
          </cell>
          <cell r="AV325" t="str">
            <v>Ejecucion</v>
          </cell>
        </row>
        <row r="326">
          <cell r="B326" t="str">
            <v>CD-325-2025</v>
          </cell>
          <cell r="C326" t="str">
            <v>ADRIANA MILENA TORRES MEJIA</v>
          </cell>
          <cell r="D326" t="str">
            <v>PRESTACIÓN DE SERVICIOS PROFESIONALES PARA APOYAR LA CONSOLIDACIÓN, SEGUIMIENTO Y REPORTE DE LA PLANEACIÓN ESTRATÉGICA DE LA ENTIDAD, INCLUYENDO EL PROGRAMA DE TRANSPARENCIA Y ÉTICA EN LO PÚBLICO Y LA ESTRATEGIA DE RENDICIÓN DE CUENTAS, ASÍ COMO APOYAR LOS COMITÉS INSTITUCIONALES EN LOS QUE LA OFICINA DE PLANEACIÓN Y SISTEMAS EJERCE SECRETARÍA TÉCNICA</v>
          </cell>
          <cell r="E326" t="str">
            <v>Persona Natural</v>
          </cell>
          <cell r="F326" t="str">
            <v>Cedula</v>
          </cell>
          <cell r="G326">
            <v>1002327621</v>
          </cell>
          <cell r="H326" t="str">
            <v>Femenino</v>
          </cell>
          <cell r="I326">
            <v>7</v>
          </cell>
          <cell r="J326">
            <v>3103717305</v>
          </cell>
          <cell r="K326" t="str">
            <v>torresmejiaadriana@gmail.com</v>
          </cell>
          <cell r="L326" t="str">
            <v>Nueva Eps</v>
          </cell>
          <cell r="M326" t="str">
            <v>Colpensiones</v>
          </cell>
          <cell r="N326" t="str">
            <v>Positiva</v>
          </cell>
          <cell r="O326" t="str">
            <v>Profesional Especializado</v>
          </cell>
          <cell r="P326" t="str">
            <v>Politologa</v>
          </cell>
          <cell r="Q326" t="str">
            <v>No</v>
          </cell>
          <cell r="R326">
            <v>80111600</v>
          </cell>
          <cell r="S326" t="str">
            <v>Prestacion de Servicios de apoyo</v>
          </cell>
          <cell r="T326" t="str">
            <v>Planeacion y Sistemas</v>
          </cell>
          <cell r="U326" t="str">
            <v>ANGELICA MARIA ZAMORA ACOSTA</v>
          </cell>
          <cell r="V326">
            <v>1070751391</v>
          </cell>
          <cell r="W326">
            <v>2</v>
          </cell>
          <cell r="X326">
            <v>45889</v>
          </cell>
          <cell r="Y326">
            <v>30425</v>
          </cell>
          <cell r="Z326">
            <v>19133333</v>
          </cell>
          <cell r="AA326">
            <v>45873</v>
          </cell>
          <cell r="AB326" t="str">
            <v>N/A</v>
          </cell>
          <cell r="AC326">
            <v>45883</v>
          </cell>
          <cell r="AD326">
            <v>4</v>
          </cell>
          <cell r="AE326">
            <v>18</v>
          </cell>
          <cell r="AF326">
            <v>138</v>
          </cell>
          <cell r="AG326">
            <v>4100000</v>
          </cell>
          <cell r="AH326">
            <v>18860000</v>
          </cell>
          <cell r="AI326">
            <v>18860000</v>
          </cell>
          <cell r="AJ326" t="str">
            <v>NO</v>
          </cell>
          <cell r="AK326" t="str">
            <v>50925</v>
          </cell>
          <cell r="AL326">
            <v>18860000</v>
          </cell>
          <cell r="AM326">
            <v>45884</v>
          </cell>
          <cell r="AN326" t="str">
            <v>C-1399-1000-8-803001-1399060-02</v>
          </cell>
          <cell r="AO326" t="str">
            <v>ADQUIS. DE BYS - SERVICIO DE IMPLEMENTACIÓN SISTEMAS DE GESTIÓN - FORTALECIMIENTO INSTITUCIONAL PARA LA GENERACIÓN DE VALOR PÚBLICO EN EL SECTOR SOLIDARIO NACIONAL</v>
          </cell>
          <cell r="AP326" t="str">
            <v>Inversion</v>
          </cell>
          <cell r="AQ326" t="str">
            <v>PLA-25-061</v>
          </cell>
          <cell r="AR326">
            <v>45889</v>
          </cell>
          <cell r="AS326">
            <v>46022</v>
          </cell>
          <cell r="AV326" t="str">
            <v>Ejecucion</v>
          </cell>
        </row>
        <row r="327">
          <cell r="B327" t="str">
            <v>CD-326-2025</v>
          </cell>
          <cell r="C327" t="str">
            <v>CESAR FAVIAN GARCIA GUEVARA</v>
          </cell>
          <cell r="D327" t="str">
            <v>PRESTACIÓN DE SERVICIOS PROFESIONAL PARA APOYAR LAS LABORES DE FORTALECIMIENTO Y SEGUIMIENTO QUE SE REQUIERAN PARA EL PROCESO MISIONAL DE SUPERVISIÓN A TRAVÉS DE LA PLATAFORMA DE GESTIÓN DOCUMENTAL ESIGNA, ASÍ COMO DAR EL SOPORTE TÉCNICO RESPECTIVO.</v>
          </cell>
          <cell r="E327" t="str">
            <v>Persona Natural</v>
          </cell>
          <cell r="F327" t="str">
            <v>Cedula</v>
          </cell>
          <cell r="G327">
            <v>1031156909</v>
          </cell>
          <cell r="H327" t="str">
            <v>Masculino</v>
          </cell>
          <cell r="I327">
            <v>3</v>
          </cell>
          <cell r="J327">
            <v>3046122789</v>
          </cell>
          <cell r="K327" t="str">
            <v>cesfav56@gmail.com</v>
          </cell>
          <cell r="L327" t="str">
            <v>Compensar</v>
          </cell>
          <cell r="M327" t="str">
            <v>Colfondos</v>
          </cell>
          <cell r="N327" t="str">
            <v>Positiva</v>
          </cell>
          <cell r="O327" t="str">
            <v>Profesional Universitario</v>
          </cell>
          <cell r="P327" t="str">
            <v>Ingeniero de Telecomunicaciones</v>
          </cell>
          <cell r="Q327" t="str">
            <v>No</v>
          </cell>
          <cell r="R327">
            <v>80111600</v>
          </cell>
          <cell r="S327" t="str">
            <v>Prestacion de Servicios Profesionales</v>
          </cell>
          <cell r="T327" t="str">
            <v>Planeacion y Sistemas</v>
          </cell>
          <cell r="U327" t="str">
            <v>ANGELICA MARIA ZAMORA ACOSTA</v>
          </cell>
          <cell r="V327">
            <v>1070751391</v>
          </cell>
          <cell r="W327">
            <v>2</v>
          </cell>
          <cell r="X327">
            <v>45889</v>
          </cell>
          <cell r="Y327">
            <v>29225</v>
          </cell>
          <cell r="Z327">
            <v>25000000</v>
          </cell>
          <cell r="AA327">
            <v>45862</v>
          </cell>
          <cell r="AB327" t="str">
            <v>N/A</v>
          </cell>
          <cell r="AC327">
            <v>45888</v>
          </cell>
          <cell r="AD327">
            <v>1</v>
          </cell>
          <cell r="AE327">
            <v>15</v>
          </cell>
          <cell r="AF327">
            <v>45</v>
          </cell>
          <cell r="AG327">
            <v>3699000</v>
          </cell>
          <cell r="AH327">
            <v>5503500</v>
          </cell>
          <cell r="AI327">
            <v>5503500</v>
          </cell>
          <cell r="AJ327" t="str">
            <v>NO</v>
          </cell>
          <cell r="AK327" t="str">
            <v>51525</v>
          </cell>
          <cell r="AL327">
            <v>5503500</v>
          </cell>
          <cell r="AM327">
            <v>45889</v>
          </cell>
          <cell r="AN327" t="str">
            <v>C-1304-1000-9-803001-1304036-02</v>
          </cell>
          <cell r="AO327" t="str">
            <v>ADQUIS. DE BYS - SERVICIO DE SEGUIMIENTO - FORTALECIMIENTO DE LAS CAPACIDADES PARA EJERCER LA LABOR DE SUPERVISIÓN A LAS ORGANIZACIONES VIGILADAS POR LA SUPERINTENDENCIA DE LA ECONOMÍA SOLIDARIA A NIVEL NACIONAL</v>
          </cell>
          <cell r="AP327" t="str">
            <v>Inversion</v>
          </cell>
          <cell r="AQ327" t="str">
            <v>DLF-25-037</v>
          </cell>
          <cell r="AR327">
            <v>45889</v>
          </cell>
          <cell r="AS327">
            <v>45934</v>
          </cell>
          <cell r="AV327" t="str">
            <v>Ejecucion</v>
          </cell>
        </row>
        <row r="328">
          <cell r="B328" t="str">
            <v>CD-327-2025</v>
          </cell>
          <cell r="C328" t="str">
            <v>PROSPERO BAQUERO ORTIZ</v>
          </cell>
          <cell r="D328" t="str">
            <v>PRESTACIÓN DE SERVICIOS PROFESIONALES PARA APOYAR LAS ACTIVIDADES DE SUPERVISIÓN REALIZADAS A LAS ORGANZIACIONES SOLIDARIAS VIGILADAS POR LA DELEGATURA PARA LA SUPERVISIÓN DEL AHORRO Y LA FORMA ASOCIATIVA SOLIDARIA</v>
          </cell>
          <cell r="E328" t="str">
            <v>Persona Natural</v>
          </cell>
          <cell r="F328" t="str">
            <v>Cedula</v>
          </cell>
          <cell r="G328">
            <v>80351426</v>
          </cell>
          <cell r="H328" t="str">
            <v>Masculino</v>
          </cell>
          <cell r="I328">
            <v>0</v>
          </cell>
          <cell r="J328">
            <v>3138229281</v>
          </cell>
          <cell r="K328" t="str">
            <v>probaor@hotmail.com</v>
          </cell>
          <cell r="L328" t="str">
            <v>Compensar</v>
          </cell>
          <cell r="M328" t="str">
            <v>Colpensiones</v>
          </cell>
          <cell r="N328" t="str">
            <v>Positiva</v>
          </cell>
          <cell r="O328" t="str">
            <v>Profesional Especializado</v>
          </cell>
          <cell r="P328" t="str">
            <v>Contador Publico</v>
          </cell>
          <cell r="Q328" t="str">
            <v>No</v>
          </cell>
          <cell r="R328">
            <v>80111600</v>
          </cell>
          <cell r="S328" t="str">
            <v>Prestacion de Servicios Profesionales</v>
          </cell>
          <cell r="T328" t="str">
            <v>Delegatura Asociativa</v>
          </cell>
          <cell r="U328" t="str">
            <v>JHANIELA JIMENEZ GUTIERREZ</v>
          </cell>
          <cell r="V328">
            <v>1065810074</v>
          </cell>
          <cell r="W328" t="str">
            <v>8</v>
          </cell>
          <cell r="X328">
            <v>45888</v>
          </cell>
          <cell r="Y328">
            <v>31225</v>
          </cell>
          <cell r="Z328">
            <v>22128109</v>
          </cell>
          <cell r="AA328">
            <v>45882</v>
          </cell>
          <cell r="AB328" t="str">
            <v>N/A</v>
          </cell>
          <cell r="AC328">
            <v>45883</v>
          </cell>
          <cell r="AD328">
            <v>4</v>
          </cell>
          <cell r="AE328">
            <v>16</v>
          </cell>
          <cell r="AF328">
            <v>136</v>
          </cell>
          <cell r="AG328">
            <v>4700000</v>
          </cell>
          <cell r="AH328">
            <v>21306667</v>
          </cell>
          <cell r="AI328">
            <v>21306667</v>
          </cell>
          <cell r="AJ328" t="str">
            <v>NO</v>
          </cell>
          <cell r="AK328" t="str">
            <v>50825</v>
          </cell>
          <cell r="AL328">
            <v>21306667</v>
          </cell>
          <cell r="AM328">
            <v>45884</v>
          </cell>
          <cell r="AN328" t="str">
            <v>C-1304-1000-9-803001-1304036-02</v>
          </cell>
          <cell r="AO328" t="str">
            <v>ADQUIS. DE BYS - SERVICIO DE SEGUIMIENTO - FORTALECIMIENTO DE LAS CAPACIDADES PARA EJERCER LA LABOR DE SUPERVISIÓN A LAS ORGANIZACIONES VIGILADAS POR LA SUPERINTENDENCIA DE LA ECONOMÍA SOLIDARIA A NIVEL NACIONAL</v>
          </cell>
          <cell r="AP328" t="str">
            <v>Inversion</v>
          </cell>
          <cell r="AQ328" t="str">
            <v>DLA-25-056 - DLA-25-056-1 - DLA-25-056-2</v>
          </cell>
          <cell r="AR328">
            <v>45888</v>
          </cell>
          <cell r="AS328">
            <v>46022</v>
          </cell>
          <cell r="AV328" t="str">
            <v>Ejecucion</v>
          </cell>
        </row>
        <row r="329">
          <cell r="B329" t="str">
            <v>CD-328-2025</v>
          </cell>
          <cell r="C329" t="str">
            <v>ALEXANDRA FANDIÑO</v>
          </cell>
          <cell r="D329" t="str">
            <v>PRESTACIÓN DE SERVICIOS DE APOYO A LA GESTIÓN A LA SUPERINTENDENCIA DE LA ECONOMÍA SOLIDARIA PARA APOYAR EN EL FORTALECIMIENTO DE LOS PROCEDIMIENTOS ASOCIADOS AL PROCESO MISIONAL DE SUPERVISIÓN, ASÍ COMO GESTIONAR LOS REPORTES QUE PERMITAN SU MONITOREO.</v>
          </cell>
          <cell r="E329" t="str">
            <v>Persona Natural</v>
          </cell>
          <cell r="F329" t="str">
            <v>Cedula</v>
          </cell>
          <cell r="G329">
            <v>32747126</v>
          </cell>
          <cell r="H329" t="str">
            <v>Femenino</v>
          </cell>
          <cell r="I329">
            <v>2</v>
          </cell>
          <cell r="J329">
            <v>3134097190</v>
          </cell>
          <cell r="K329" t="str">
            <v>alexapaty_2006@hotmail.com</v>
          </cell>
          <cell r="L329" t="str">
            <v>Sanitas</v>
          </cell>
          <cell r="M329" t="str">
            <v>Colpensiones</v>
          </cell>
          <cell r="N329" t="str">
            <v>Positiva</v>
          </cell>
          <cell r="O329" t="str">
            <v>Tecnico</v>
          </cell>
          <cell r="P329" t="str">
            <v>Tecnologo en Gestion Empresarial</v>
          </cell>
          <cell r="Q329" t="str">
            <v>No</v>
          </cell>
          <cell r="R329">
            <v>80111600</v>
          </cell>
          <cell r="S329" t="str">
            <v>Prestacion de Servicios de apoyo</v>
          </cell>
          <cell r="T329" t="str">
            <v>Planeacion y Sistemas</v>
          </cell>
          <cell r="U329" t="str">
            <v>ANGELICA MARIA ZAMORA ACOSTA</v>
          </cell>
          <cell r="V329">
            <v>1070751391</v>
          </cell>
          <cell r="W329">
            <v>2</v>
          </cell>
          <cell r="X329">
            <v>45895</v>
          </cell>
          <cell r="Y329">
            <v>29325</v>
          </cell>
          <cell r="Z329">
            <v>15000000</v>
          </cell>
          <cell r="AA329">
            <v>45862</v>
          </cell>
          <cell r="AB329" t="str">
            <v>N/A</v>
          </cell>
          <cell r="AC329">
            <v>45894</v>
          </cell>
          <cell r="AD329">
            <v>4</v>
          </cell>
          <cell r="AE329">
            <v>6</v>
          </cell>
          <cell r="AF329">
            <v>126</v>
          </cell>
          <cell r="AG329">
            <v>3300000</v>
          </cell>
          <cell r="AH329">
            <v>13860000</v>
          </cell>
          <cell r="AI329">
            <v>13860000</v>
          </cell>
          <cell r="AJ329" t="str">
            <v>NO</v>
          </cell>
          <cell r="AK329" t="str">
            <v>53125</v>
          </cell>
          <cell r="AL329">
            <v>13860000</v>
          </cell>
          <cell r="AM329">
            <v>45895</v>
          </cell>
          <cell r="AN329" t="str">
            <v>C-1304-1000-9-803001-1304036-02</v>
          </cell>
          <cell r="AO329" t="str">
            <v>ADQUIS. DE BYS - SERVICIO DE SEGUIMIENTO - FORTALECIMIENTO DE LAS CAPACIDADES PARA EJERCER LA LABOR DE SUPERVISIÓN A LAS ORGANIZACIONES VIGILADAS POR LA SUPERINTENDENCIA DE LA ECONOMÍA SOLIDARIA A NIVEL NACIONAL</v>
          </cell>
          <cell r="AP329" t="str">
            <v>Inversion</v>
          </cell>
          <cell r="AQ329" t="str">
            <v>DLF-25-038</v>
          </cell>
          <cell r="AR329">
            <v>45895</v>
          </cell>
          <cell r="AS329">
            <v>46022</v>
          </cell>
          <cell r="AV329" t="str">
            <v>Ejecucion</v>
          </cell>
        </row>
        <row r="330">
          <cell r="B330" t="str">
            <v>CD-329-2025</v>
          </cell>
          <cell r="C330" t="str">
            <v>MARIA CAROLINA SILVA BARROS</v>
          </cell>
          <cell r="D330" t="str">
            <v>PRESTACIÓN DE SERVICIOS DE APOYO A LA GESTIÓN EN LAS ACTIVIDADES RELACIONADAS CON GESTIÓN DOCUMENTAL, REGISTRO Y SEGUIMIENTO DE LOS PROCESOS DE LA DELEGATURA PARA LA SUPERVISIÓN DE LA ACTIVIDAD FINANCIERA EN EL COOPERATIVISMO.</v>
          </cell>
          <cell r="E330" t="str">
            <v>Persona Natural</v>
          </cell>
          <cell r="F330" t="str">
            <v>Cedula</v>
          </cell>
          <cell r="G330">
            <v>1083455174</v>
          </cell>
          <cell r="H330" t="str">
            <v>Femenino</v>
          </cell>
          <cell r="I330">
            <v>9</v>
          </cell>
          <cell r="J330">
            <v>3118508669</v>
          </cell>
          <cell r="K330" t="str">
            <v>mcsb0707@gmail.com</v>
          </cell>
          <cell r="L330" t="str">
            <v>Sanitas</v>
          </cell>
          <cell r="M330" t="str">
            <v>Colpensiones</v>
          </cell>
          <cell r="N330" t="str">
            <v>Positiva</v>
          </cell>
          <cell r="O330" t="str">
            <v>Tecnico Profesional</v>
          </cell>
          <cell r="P330" t="str">
            <v>Diseño Grafico</v>
          </cell>
          <cell r="Q330" t="str">
            <v>No</v>
          </cell>
          <cell r="R330">
            <v>80111600</v>
          </cell>
          <cell r="S330" t="str">
            <v>Prestacion de Servicios Profesionales</v>
          </cell>
          <cell r="T330" t="str">
            <v>Delegatura Financiera</v>
          </cell>
          <cell r="U330" t="str">
            <v>CINDY LORENA CARDENAS GALLEGO</v>
          </cell>
          <cell r="V330">
            <v>1001294054</v>
          </cell>
          <cell r="W330">
            <v>3</v>
          </cell>
          <cell r="X330">
            <v>45894</v>
          </cell>
          <cell r="Y330">
            <v>6225</v>
          </cell>
          <cell r="Z330">
            <v>1583333</v>
          </cell>
          <cell r="AA330">
            <v>45818</v>
          </cell>
          <cell r="AB330" t="str">
            <v>N/A</v>
          </cell>
          <cell r="AC330">
            <v>45889</v>
          </cell>
          <cell r="AD330">
            <v>4</v>
          </cell>
          <cell r="AE330">
            <v>11</v>
          </cell>
          <cell r="AF330">
            <v>131</v>
          </cell>
          <cell r="AG330">
            <v>3500000</v>
          </cell>
          <cell r="AH330">
            <v>15283333</v>
          </cell>
          <cell r="AI330">
            <v>15283333</v>
          </cell>
          <cell r="AJ330" t="str">
            <v>NO</v>
          </cell>
          <cell r="AK330" t="str">
            <v>52025</v>
          </cell>
          <cell r="AL330">
            <v>15283333</v>
          </cell>
          <cell r="AM330">
            <v>45889</v>
          </cell>
          <cell r="AN330" t="str">
            <v>C-1304-1000-9-803001-1304036-02</v>
          </cell>
          <cell r="AO330" t="str">
            <v>ADQUIS. DE BYS - SERVICIO DE SEGUIMIENTO - FORTALECIMIENTO DE LAS CAPACIDADES PARA EJERCER LA LABOR DE SUPERVISIÓN A LAS ORGANIZACIONES VIGILADAS POR LA SUPERINTENDENCIA DE LA ECONOMÍA SOLIDARIA A NIVEL NACIONAL</v>
          </cell>
          <cell r="AP330" t="str">
            <v>Inversion</v>
          </cell>
          <cell r="AQ330" t="str">
            <v>DLF-25-029</v>
          </cell>
          <cell r="AR330">
            <v>45894</v>
          </cell>
          <cell r="AS330">
            <v>46022</v>
          </cell>
          <cell r="AV330" t="str">
            <v>Ejecucion</v>
          </cell>
        </row>
        <row r="331">
          <cell r="B331" t="str">
            <v>CD-330-2025</v>
          </cell>
          <cell r="C331" t="str">
            <v>SINDY MILENA DIAZ CUCAITA</v>
          </cell>
          <cell r="D331" t="str">
            <v>PRESTACIÓN DE SERVICIOS PROFESIONALES PARA APOYAR CON EL ANÁLISIS, CONTROL Y EVALUACIÓN DE LA SITUACIÓN JURÍDICA DE LAS COOPERATIVAS Y DEMÁS ORGANIZACIONES VIGILADAS POR LA DELEGATURA PARA LA SUPERVISIÓN DEL AHORRO Y LA FORMA ASOCIATIVA SOLIDARIA</v>
          </cell>
          <cell r="E331" t="str">
            <v>Persona Natural</v>
          </cell>
          <cell r="F331" t="str">
            <v>Cedula</v>
          </cell>
          <cell r="G331">
            <v>1014303252</v>
          </cell>
          <cell r="H331" t="str">
            <v>Femenino</v>
          </cell>
          <cell r="I331">
            <v>2</v>
          </cell>
          <cell r="J331">
            <v>3118911528</v>
          </cell>
          <cell r="K331" t="str">
            <v>milenad.juridico@gmail.com</v>
          </cell>
          <cell r="L331" t="str">
            <v>Sanitas</v>
          </cell>
          <cell r="M331" t="str">
            <v>Colfondos</v>
          </cell>
          <cell r="N331" t="str">
            <v>Positiva</v>
          </cell>
          <cell r="O331" t="str">
            <v>Profesional Especializado</v>
          </cell>
          <cell r="P331" t="str">
            <v>Abogada</v>
          </cell>
          <cell r="Q331" t="str">
            <v>No</v>
          </cell>
          <cell r="R331">
            <v>80111600</v>
          </cell>
          <cell r="S331" t="str">
            <v>Prestacion de Servicios Profesionales</v>
          </cell>
          <cell r="T331" t="str">
            <v>Delegatura Asociativa</v>
          </cell>
          <cell r="U331" t="str">
            <v>DIANA PATRICIA CABRERA ERAZO</v>
          </cell>
          <cell r="V331">
            <v>37083131</v>
          </cell>
          <cell r="W331" t="str">
            <v>7</v>
          </cell>
          <cell r="X331">
            <v>45891</v>
          </cell>
          <cell r="Y331">
            <v>19625</v>
          </cell>
          <cell r="Z331">
            <v>48333333</v>
          </cell>
          <cell r="AA331">
            <v>45698</v>
          </cell>
          <cell r="AB331" t="str">
            <v>N/A</v>
          </cell>
          <cell r="AC331">
            <v>45890</v>
          </cell>
          <cell r="AD331">
            <v>3</v>
          </cell>
          <cell r="AE331">
            <v>20</v>
          </cell>
          <cell r="AF331">
            <v>110</v>
          </cell>
          <cell r="AG331">
            <v>5000000</v>
          </cell>
          <cell r="AH331">
            <v>18333333</v>
          </cell>
          <cell r="AI331">
            <v>19666666</v>
          </cell>
          <cell r="AJ331" t="str">
            <v>NO</v>
          </cell>
          <cell r="AK331" t="str">
            <v>52825</v>
          </cell>
          <cell r="AL331">
            <v>18333333</v>
          </cell>
          <cell r="AM331">
            <v>45890</v>
          </cell>
          <cell r="AN331" t="str">
            <v>C-1304-1000-9-803001-1304036-02</v>
          </cell>
          <cell r="AO331" t="str">
            <v>ADQUIS. DE BYS - SERVICIO DE SEGUIMIENTO - FORTALECIMIENTO DE LAS CAPACIDADES PARA EJERCER LA LABOR DE SUPERVISIÓN A LAS ORGANIZACIONES VIGILADAS POR LA SUPERINTENDENCIA DE LA ECONOMÍA SOLIDARIA A NIVEL NACIONA</v>
          </cell>
          <cell r="AP331" t="str">
            <v>Inversion</v>
          </cell>
          <cell r="AQ331" t="str">
            <v>DLA-25-039</v>
          </cell>
          <cell r="AR331">
            <v>45891</v>
          </cell>
          <cell r="AS331">
            <v>46002</v>
          </cell>
          <cell r="AT331">
            <v>46010</v>
          </cell>
          <cell r="AV331" t="str">
            <v>Ejecucion</v>
          </cell>
          <cell r="AW331" t="str">
            <v>Adicion y Prorroga</v>
          </cell>
          <cell r="AX331">
            <v>45966</v>
          </cell>
          <cell r="AY331">
            <v>19625</v>
          </cell>
          <cell r="AZ331">
            <v>48333333</v>
          </cell>
          <cell r="BA331">
            <v>45698</v>
          </cell>
          <cell r="BE331">
            <v>1333333</v>
          </cell>
          <cell r="BF331" t="str">
            <v>8 DIAS</v>
          </cell>
          <cell r="BG331">
            <v>46003</v>
          </cell>
          <cell r="BH331">
            <v>46010</v>
          </cell>
        </row>
        <row r="332">
          <cell r="B332" t="str">
            <v>CD-331-2025</v>
          </cell>
          <cell r="C332" t="str">
            <v>ZAYDA LORENA VILLAR BECERRA</v>
          </cell>
          <cell r="D332"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332" t="str">
            <v>Persona Natural</v>
          </cell>
          <cell r="F332" t="str">
            <v>Cedula</v>
          </cell>
          <cell r="G332">
            <v>1101049166</v>
          </cell>
          <cell r="H332" t="str">
            <v>Femenino</v>
          </cell>
          <cell r="I332">
            <v>3</v>
          </cell>
          <cell r="J332">
            <v>3003169248</v>
          </cell>
          <cell r="K332" t="str">
            <v>zlorena31@gmail.com</v>
          </cell>
          <cell r="L332" t="str">
            <v>Sanitas</v>
          </cell>
          <cell r="M332" t="str">
            <v>Porvenir</v>
          </cell>
          <cell r="N332" t="str">
            <v>Positiva</v>
          </cell>
          <cell r="O332" t="str">
            <v>Profesional Especializado</v>
          </cell>
          <cell r="P332" t="str">
            <v>Contador Publico</v>
          </cell>
          <cell r="Q332" t="str">
            <v>No</v>
          </cell>
          <cell r="R332">
            <v>80111600</v>
          </cell>
          <cell r="S332" t="str">
            <v>Prestacion de Servicios Profesionales</v>
          </cell>
          <cell r="T332" t="str">
            <v>Delegatura Asociativa</v>
          </cell>
          <cell r="U332" t="str">
            <v>JHANIELA JIMENEZ GUTIERREZ</v>
          </cell>
          <cell r="V332">
            <v>1065810074</v>
          </cell>
          <cell r="W332" t="str">
            <v>8</v>
          </cell>
          <cell r="X332">
            <v>45890</v>
          </cell>
          <cell r="Y332">
            <v>19825</v>
          </cell>
          <cell r="Z332">
            <v>18800000</v>
          </cell>
          <cell r="AA332">
            <v>45698</v>
          </cell>
          <cell r="AB332" t="str">
            <v>N/A</v>
          </cell>
          <cell r="AC332">
            <v>45889</v>
          </cell>
          <cell r="AD332">
            <v>4</v>
          </cell>
          <cell r="AE332">
            <v>0</v>
          </cell>
          <cell r="AF332">
            <v>120</v>
          </cell>
          <cell r="AG332">
            <v>4700000</v>
          </cell>
          <cell r="AH332">
            <v>18800000</v>
          </cell>
          <cell r="AI332">
            <v>18800000</v>
          </cell>
          <cell r="AJ332" t="str">
            <v>NO</v>
          </cell>
          <cell r="AK332" t="str">
            <v>52125</v>
          </cell>
          <cell r="AL332">
            <v>18800000</v>
          </cell>
          <cell r="AM332">
            <v>45890</v>
          </cell>
          <cell r="AN332" t="str">
            <v>C-1304-1000-9-803001-1304036-02</v>
          </cell>
          <cell r="AO332" t="str">
            <v>ADQUIS. DE BYS - SERVICIO DE SEGUIMIENTO - FORTALECIMIENTO DE LAS CAPACIDADES PARA EJERCER LA LABOR DE SUPERVISIÓN A LAS ORGANIZACIONES VIGILADAS POR LA SUPERINTENDENCIA DE LA ECONOMÍA SOLIDARIA A NIVEL NACIONAL</v>
          </cell>
          <cell r="AP332" t="str">
            <v>Inversion</v>
          </cell>
          <cell r="AQ332" t="str">
            <v>DLA-25-050</v>
          </cell>
          <cell r="AR332">
            <v>45890</v>
          </cell>
          <cell r="AS332">
            <v>46011</v>
          </cell>
          <cell r="AV332" t="str">
            <v>Ejecucion</v>
          </cell>
        </row>
        <row r="333">
          <cell r="B333" t="str">
            <v>CD-332-2025</v>
          </cell>
          <cell r="C333" t="str">
            <v>LILIA ROSA ORCASITAS RODRIGUEZ</v>
          </cell>
          <cell r="D333" t="str">
            <v>PRESTACIÓN DE SERVICIOS PROFESIONALES PARA APOYAR LA EJECUCIÓN Y SEGUIMIENTO A LAS MEDIDAS ESPECIALES DE CONTROL, RELACIONADAS CON INVESTIGACIONES ADMINISTRATIVAS Y SANCIONATORIAS, DIRIGIDAS A LAS ORGANIZACIONES SUPERVISADAS POR LA DELEGATURA PARA LA SUPERVISIÓN DEL AHORRO Y LA FORMA ASOCIATIVA SOLIDARIA</v>
          </cell>
          <cell r="E333" t="str">
            <v>Persona Natural</v>
          </cell>
          <cell r="F333" t="str">
            <v>Cedula</v>
          </cell>
          <cell r="G333">
            <v>1010015337</v>
          </cell>
          <cell r="H333" t="str">
            <v>Femenino</v>
          </cell>
          <cell r="I333">
            <v>1</v>
          </cell>
          <cell r="J333">
            <v>3023545978</v>
          </cell>
          <cell r="K333" t="str">
            <v>liliarosa.22@hotmail.com</v>
          </cell>
          <cell r="L333" t="str">
            <v>Sanitas</v>
          </cell>
          <cell r="M333" t="str">
            <v>Porvenir</v>
          </cell>
          <cell r="N333" t="str">
            <v>Positiva</v>
          </cell>
          <cell r="O333" t="str">
            <v>Profesional Especializado</v>
          </cell>
          <cell r="P333" t="str">
            <v>Abogada</v>
          </cell>
          <cell r="Q333" t="str">
            <v>No</v>
          </cell>
          <cell r="R333">
            <v>80111600</v>
          </cell>
          <cell r="S333" t="str">
            <v>Prestacion de Servicios Profesionales</v>
          </cell>
          <cell r="T333" t="str">
            <v>Delegatura Asociativa</v>
          </cell>
          <cell r="U333" t="str">
            <v>JHANIELA JIMENEZ GUTIERREZ</v>
          </cell>
          <cell r="V333">
            <v>1065810074</v>
          </cell>
          <cell r="W333" t="str">
            <v>8</v>
          </cell>
          <cell r="X333">
            <v>45890</v>
          </cell>
          <cell r="Y333">
            <v>18925</v>
          </cell>
          <cell r="Z333">
            <v>17500000</v>
          </cell>
          <cell r="AA333">
            <v>45692</v>
          </cell>
          <cell r="AB333" t="str">
            <v>N/A</v>
          </cell>
          <cell r="AC333">
            <v>45889</v>
          </cell>
          <cell r="AD333">
            <v>3</v>
          </cell>
          <cell r="AE333">
            <v>15</v>
          </cell>
          <cell r="AF333">
            <v>105</v>
          </cell>
          <cell r="AG333">
            <v>5000000</v>
          </cell>
          <cell r="AH333">
            <v>17500000</v>
          </cell>
          <cell r="AI333">
            <v>17500000</v>
          </cell>
          <cell r="AJ333" t="str">
            <v>NO</v>
          </cell>
          <cell r="AK333" t="str">
            <v>51425</v>
          </cell>
          <cell r="AL333">
            <v>17500000</v>
          </cell>
          <cell r="AM333">
            <v>45889</v>
          </cell>
          <cell r="AN333" t="str">
            <v>C-1304-1000-9-803001-1304036-02</v>
          </cell>
          <cell r="AO333" t="str">
            <v>ADQUIS. DE BYS - SERVICIO DE SEGUIMIENTO - FORTALECIMIENTO DE LAS CAPACIDADES PARA EJERCER LA LABOR DE SUPERVISIÓN A LAS ORGANIZACIONES VIGILADAS POR LA SUPERINTENDENCIA DE LA ECONOMÍA SOLIDARIA A NIVEL NACIONAL</v>
          </cell>
          <cell r="AP333" t="str">
            <v>Inversion</v>
          </cell>
          <cell r="AQ333" t="str">
            <v>DLA-25-030</v>
          </cell>
          <cell r="AR333">
            <v>45890</v>
          </cell>
          <cell r="AS333">
            <v>45996</v>
          </cell>
          <cell r="AV333" t="str">
            <v>Ejecucion</v>
          </cell>
        </row>
        <row r="334">
          <cell r="B334" t="str">
            <v>CD-333-2025</v>
          </cell>
          <cell r="C334" t="str">
            <v>YENY CAROLINA HUERTAS YARA</v>
          </cell>
          <cell r="D334"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334" t="str">
            <v>Persona Natural</v>
          </cell>
          <cell r="F334" t="str">
            <v>Cedula</v>
          </cell>
          <cell r="G334">
            <v>1110557946</v>
          </cell>
          <cell r="H334" t="str">
            <v>Femenino</v>
          </cell>
          <cell r="I334">
            <v>3</v>
          </cell>
          <cell r="J334">
            <v>3244538040</v>
          </cell>
          <cell r="K334" t="str">
            <v>krito_3101_1995@hotmail.com</v>
          </cell>
          <cell r="L334" t="str">
            <v>Salud Total</v>
          </cell>
          <cell r="M334" t="str">
            <v>Porvenir</v>
          </cell>
          <cell r="N334" t="str">
            <v>Positiva</v>
          </cell>
          <cell r="O334" t="str">
            <v>Profesional Universitario</v>
          </cell>
          <cell r="P334" t="str">
            <v>Abogado</v>
          </cell>
          <cell r="Q334" t="str">
            <v>No</v>
          </cell>
          <cell r="R334">
            <v>80111600</v>
          </cell>
          <cell r="S334" t="str">
            <v>Prestacion de Servicios Profesionales</v>
          </cell>
          <cell r="T334" t="str">
            <v>Delegatura Asociativa</v>
          </cell>
          <cell r="U334" t="str">
            <v>JHANIELA JIMENEZ GUTIERREZ</v>
          </cell>
          <cell r="V334">
            <v>1065810074</v>
          </cell>
          <cell r="W334" t="str">
            <v>8</v>
          </cell>
          <cell r="X334">
            <v>45890</v>
          </cell>
          <cell r="Y334">
            <v>19925</v>
          </cell>
          <cell r="Z334">
            <v>18800000</v>
          </cell>
          <cell r="AA334">
            <v>45698</v>
          </cell>
          <cell r="AB334" t="str">
            <v>N/A</v>
          </cell>
          <cell r="AC334">
            <v>45889</v>
          </cell>
          <cell r="AD334">
            <v>4</v>
          </cell>
          <cell r="AE334">
            <v>0</v>
          </cell>
          <cell r="AF334">
            <v>120</v>
          </cell>
          <cell r="AG334">
            <v>4700000</v>
          </cell>
          <cell r="AH334">
            <v>18800000</v>
          </cell>
          <cell r="AI334">
            <v>18800000</v>
          </cell>
          <cell r="AJ334" t="str">
            <v>NO</v>
          </cell>
          <cell r="AK334" t="str">
            <v>51925</v>
          </cell>
          <cell r="AL334">
            <v>18800000</v>
          </cell>
          <cell r="AM334">
            <v>45889</v>
          </cell>
          <cell r="AN334" t="str">
            <v>C-1304-1000-9-803001-1304036-02</v>
          </cell>
          <cell r="AO334" t="str">
            <v>ADQUIS. DE BYS - SERVICIO DE SEGUIMIENTO - FORTALECIMIENTO DE LAS CAPACIDADES PARA EJERCER LA LABOR DE SUPERVISIÓN A LAS ORGANIZACIONES VIGILADAS POR LA SUPERINTENDENCIA DE LA ECONOMÍA SOLIDARIA A NIVEL NACIONAL</v>
          </cell>
          <cell r="AP334" t="str">
            <v>Inversion</v>
          </cell>
          <cell r="AQ334" t="str">
            <v>DLA-25-051</v>
          </cell>
          <cell r="AR334">
            <v>45890</v>
          </cell>
          <cell r="AS334">
            <v>46011</v>
          </cell>
          <cell r="AV334" t="str">
            <v>Ejecucion</v>
          </cell>
        </row>
        <row r="335">
          <cell r="B335" t="str">
            <v>CD-334-2025</v>
          </cell>
          <cell r="C335" t="str">
            <v>ANA CECILIA GAMEZ OCHOA</v>
          </cell>
          <cell r="D335" t="str">
            <v>PRESTACIÓN DE SERVICIOS PROFESIONALES PARA APOYAR CON LA PLANEACIÓN Y EJECUCIÓN DE LAS VISITAS DE INSPECCIÓN A LAS ORGANIZACIONES SOLIDARIAS OBJETO DE SUPERVISIÓN POR LA DELEGATURA PARA LA SUPERVISIÓN DEL AHORRO Y LA FORMA ASOCIATIVA SOLIDARIA</v>
          </cell>
          <cell r="E335" t="str">
            <v>Persona Natural</v>
          </cell>
          <cell r="F335" t="str">
            <v>Cedula</v>
          </cell>
          <cell r="G335">
            <v>49720451</v>
          </cell>
          <cell r="H335" t="str">
            <v>Femenino</v>
          </cell>
          <cell r="I335">
            <v>6</v>
          </cell>
          <cell r="J335">
            <v>3148593323</v>
          </cell>
          <cell r="K335" t="str">
            <v>anagamez829@gmail.com</v>
          </cell>
          <cell r="L335" t="str">
            <v>Sanitas</v>
          </cell>
          <cell r="M335" t="str">
            <v xml:space="preserve">Proteccion </v>
          </cell>
          <cell r="N335" t="str">
            <v>Positiva</v>
          </cell>
          <cell r="O335" t="str">
            <v>Profesional Especializado</v>
          </cell>
          <cell r="P335" t="str">
            <v>Abogada</v>
          </cell>
          <cell r="Q335" t="str">
            <v>No</v>
          </cell>
          <cell r="R335">
            <v>80111600</v>
          </cell>
          <cell r="S335" t="str">
            <v>Prestacion de Servicios Profesionales</v>
          </cell>
          <cell r="T335" t="str">
            <v>Delegatura Asociativa</v>
          </cell>
          <cell r="U335" t="str">
            <v>JHANIELA JIMENEZ GUTIERREZ</v>
          </cell>
          <cell r="V335">
            <v>1065810074</v>
          </cell>
          <cell r="W335" t="str">
            <v>8</v>
          </cell>
          <cell r="X335">
            <v>45891</v>
          </cell>
          <cell r="Y335">
            <v>15625</v>
          </cell>
          <cell r="Z335">
            <v>15600000</v>
          </cell>
          <cell r="AA335">
            <v>45678</v>
          </cell>
          <cell r="AB335" t="str">
            <v>N/A</v>
          </cell>
          <cell r="AC335">
            <v>45889</v>
          </cell>
          <cell r="AD335">
            <v>3</v>
          </cell>
          <cell r="AE335">
            <v>0</v>
          </cell>
          <cell r="AF335">
            <v>90</v>
          </cell>
          <cell r="AG335">
            <v>5200000</v>
          </cell>
          <cell r="AH335">
            <v>15600000</v>
          </cell>
          <cell r="AI335">
            <v>15600000</v>
          </cell>
          <cell r="AJ335" t="str">
            <v>NO</v>
          </cell>
          <cell r="AK335" t="str">
            <v>52625</v>
          </cell>
          <cell r="AL335">
            <v>15600000</v>
          </cell>
          <cell r="AM335">
            <v>45890</v>
          </cell>
          <cell r="AN335" t="str">
            <v>C-1304-1000-9-803001-1304036-02</v>
          </cell>
          <cell r="AO335" t="str">
            <v>ADQUIS. DE BYS - SERVICIO DE EGUIMIENTO - FORTALECIMIENTO DE LAS CAPACIDADES PARA EJERCER LA LABOR DE SUPERVISIÓN A LAS ORGANIZACIONES VIGILADAS POR LA SUPERINTENDENCIA DE LA ECONOMÍA SOLIDARIA A NIVEL NACIONAL</v>
          </cell>
          <cell r="AP335" t="str">
            <v>Inversion</v>
          </cell>
          <cell r="AQ335" t="str">
            <v>LA-25-014</v>
          </cell>
          <cell r="AR335">
            <v>45891</v>
          </cell>
          <cell r="AS335">
            <v>45982</v>
          </cell>
          <cell r="AV335" t="str">
            <v>Ejecucion</v>
          </cell>
        </row>
        <row r="336">
          <cell r="B336" t="str">
            <v>CD-335-2025</v>
          </cell>
          <cell r="C336" t="str">
            <v>ADRIANA DE LOS ANGELES CAVIEDES CONTRERAS</v>
          </cell>
          <cell r="D336" t="str">
            <v>PRESTAR LOS SERVICIOS COMO AUXILIAR DE ARCHIVO PARA EL APOYO AL PROCESO DE GESTIÓN DOCUMENTAL (GEDO) DE LA SUPERINTENDENCIA DE LA ECONOMÍA SOLIDARIA</v>
          </cell>
          <cell r="E336" t="str">
            <v>Persona Natural</v>
          </cell>
          <cell r="F336" t="str">
            <v>Cedula</v>
          </cell>
          <cell r="G336">
            <v>1072422685</v>
          </cell>
          <cell r="H336" t="str">
            <v>Femenino</v>
          </cell>
          <cell r="I336">
            <v>9</v>
          </cell>
          <cell r="J336">
            <v>3203160137</v>
          </cell>
          <cell r="K336" t="str">
            <v>haidercavi@gmail.com</v>
          </cell>
          <cell r="L336" t="str">
            <v>Sanitas</v>
          </cell>
          <cell r="M336" t="str">
            <v>Proteccion</v>
          </cell>
          <cell r="N336" t="str">
            <v>Positiva</v>
          </cell>
          <cell r="O336" t="str">
            <v>Bachiller</v>
          </cell>
          <cell r="P336" t="str">
            <v>N/A</v>
          </cell>
          <cell r="Q336" t="str">
            <v>No</v>
          </cell>
          <cell r="R336">
            <v>80111600</v>
          </cell>
          <cell r="S336" t="str">
            <v>Prestacion de Servicios de apoyo</v>
          </cell>
          <cell r="T336" t="str">
            <v>Secretaria General</v>
          </cell>
          <cell r="U336" t="str">
            <v>CARLOS ENRIQUE BALLESTEROS AMAYA</v>
          </cell>
          <cell r="V336">
            <v>80825216</v>
          </cell>
          <cell r="W336">
            <v>5</v>
          </cell>
          <cell r="X336">
            <v>45891</v>
          </cell>
          <cell r="Y336">
            <v>28025</v>
          </cell>
          <cell r="Z336">
            <v>8624000</v>
          </cell>
          <cell r="AA336">
            <v>45854</v>
          </cell>
          <cell r="AB336" t="str">
            <v>N/A</v>
          </cell>
          <cell r="AC336">
            <v>45891</v>
          </cell>
          <cell r="AD336">
            <v>4</v>
          </cell>
          <cell r="AE336">
            <v>0</v>
          </cell>
          <cell r="AF336">
            <v>120</v>
          </cell>
          <cell r="AG336">
            <v>2156000</v>
          </cell>
          <cell r="AH336">
            <v>8624000</v>
          </cell>
          <cell r="AI336">
            <v>8624000</v>
          </cell>
          <cell r="AJ336" t="str">
            <v>NO</v>
          </cell>
          <cell r="AK336" t="str">
            <v>52925</v>
          </cell>
          <cell r="AL336">
            <v>8624000</v>
          </cell>
          <cell r="AM336">
            <v>45891</v>
          </cell>
          <cell r="AN336" t="str">
            <v>C-1399-1000-8-803001-1399060-02</v>
          </cell>
          <cell r="AO336" t="str">
            <v>ADQUIS. DE BYS - SERVICIO DE IMPLEMENTACIÓN SISTEMAS DE GESTIÓN - FORTALECIMIENTO INSTITUCIONAL PARA LA GENERACIÓN DE VALOR PÚBLICO EN EL SECTOR SOLIDARIO NACIONAL</v>
          </cell>
          <cell r="AP336" t="str">
            <v>Inversion</v>
          </cell>
          <cell r="AQ336" t="str">
            <v>SEC-25-084</v>
          </cell>
          <cell r="AR336">
            <v>45891</v>
          </cell>
          <cell r="AS336">
            <v>46012</v>
          </cell>
          <cell r="AV336" t="str">
            <v>Ejecucion</v>
          </cell>
        </row>
        <row r="337">
          <cell r="B337" t="str">
            <v>CD-336-2025</v>
          </cell>
          <cell r="C337" t="str">
            <v>HENRY MORENO ARENAS</v>
          </cell>
          <cell r="D337" t="str">
            <v>PRESTACIÓN DE SERVICIOS PROFESIONALES PARA LA IDENTIFICACIÓN Y EVALUACIÓN DE RIESGOS DE SEGURIDAD DE LA INFORMACIÓN Y DE ENTORNOS DIGITALES, ASÍ COMO LA EMISIÓN DE RECOMENDACIONES PERMANENTES QUE PERMITAN ASEGURAR LA INTEGRIDAD, CONFIDENCIALIDAD Y DISPONIBILIDAD DE LA INFORMACIÓN</v>
          </cell>
          <cell r="E337" t="str">
            <v>Persona Natural</v>
          </cell>
          <cell r="F337" t="str">
            <v>Cedula</v>
          </cell>
          <cell r="G337">
            <v>17339983</v>
          </cell>
          <cell r="H337" t="str">
            <v>Masculino</v>
          </cell>
          <cell r="I337">
            <v>3</v>
          </cell>
          <cell r="J337">
            <v>3209193195</v>
          </cell>
          <cell r="K337" t="str">
            <v>hmorenoa@yahoo.com</v>
          </cell>
          <cell r="L337" t="str">
            <v>Compensar</v>
          </cell>
          <cell r="M337" t="str">
            <v>Colpensiones</v>
          </cell>
          <cell r="N337" t="str">
            <v>Positiva</v>
          </cell>
          <cell r="O337" t="str">
            <v>Profesional Especializado</v>
          </cell>
          <cell r="P337" t="str">
            <v>Ingeniero en Telecomunicaciones</v>
          </cell>
          <cell r="Q337" t="str">
            <v>No</v>
          </cell>
          <cell r="R337">
            <v>80111600</v>
          </cell>
          <cell r="S337" t="str">
            <v>Prestacion de Servicios Profesionales</v>
          </cell>
          <cell r="T337" t="str">
            <v>Planeacion y Sistemas</v>
          </cell>
          <cell r="U337" t="str">
            <v>ANGELICA MARIA ZAMORA ACOSTA</v>
          </cell>
          <cell r="V337">
            <v>1070751391</v>
          </cell>
          <cell r="W337">
            <v>2</v>
          </cell>
          <cell r="X337">
            <v>45905</v>
          </cell>
          <cell r="Y337">
            <v>4225</v>
          </cell>
          <cell r="Z337">
            <v>52500000</v>
          </cell>
          <cell r="AA337">
            <v>45665</v>
          </cell>
          <cell r="AB337" t="str">
            <v>N/A</v>
          </cell>
          <cell r="AC337">
            <v>45898</v>
          </cell>
          <cell r="AD337">
            <v>4</v>
          </cell>
          <cell r="AE337">
            <v>0</v>
          </cell>
          <cell r="AF337">
            <v>120</v>
          </cell>
          <cell r="AG337">
            <v>4485000</v>
          </cell>
          <cell r="AH337">
            <v>17940000</v>
          </cell>
          <cell r="AI337">
            <v>17940000</v>
          </cell>
          <cell r="AJ337" t="str">
            <v>NO</v>
          </cell>
          <cell r="AK337" t="str">
            <v>54625</v>
          </cell>
          <cell r="AL337">
            <v>17940000</v>
          </cell>
          <cell r="AM337">
            <v>45904</v>
          </cell>
          <cell r="AN337" t="str">
            <v>C-1399-1000-9-803001-1399064-02</v>
          </cell>
          <cell r="AO337" t="str">
            <v>ADQUIS. DE BYS - DOCUMENTO PARA LA PLANEACIÓN ESTRATÉGICA EN TI - FORTALECIMIENTO DE LA INFRAESTRUCTURA Y SERVICIOS TECNOLÓGICOS DE LA SUPERINTENDENCIA DE LA ECONOMÍA SOLIDARIA   NACIONAL</v>
          </cell>
          <cell r="AP337" t="str">
            <v>Inversion</v>
          </cell>
          <cell r="AQ337" t="str">
            <v>PLA-25-043</v>
          </cell>
          <cell r="AR337">
            <v>45904</v>
          </cell>
          <cell r="AS337">
            <v>46022</v>
          </cell>
          <cell r="AV337" t="str">
            <v>Ejecucion</v>
          </cell>
        </row>
        <row r="338">
          <cell r="B338" t="str">
            <v>CD-337-2025</v>
          </cell>
          <cell r="C338" t="str">
            <v>ANTONIO PAZ SEFAIR</v>
          </cell>
          <cell r="D338" t="str">
            <v>PRESTACIÓN DE SERVICIOS PROFESIONALES PARA APOYAR LA ELABORACIÓN DE DOCUMENTOS DE CONTENIDO TÉCNICO-JURÍDICO, REVISIÓN DE RECURSOS, PROYECCIÓN DE CONCEPTOS, CONCEPTOS UNIFICADOS, APOYO EN LAS ACTIVIDADES RELACIONADAS CON LAS ESTRATEGIAS DE DEFENSA JUDICIAL Y EXTRAJUDICIAL EN LO CONTENCIOSO ADMINISTRATIVO Y CONSTITUCIONAL Y, TRANSVERSALMENTE EN LOS TEMAS PROPIOS DE LA OFICINA ASESORA JURÍDICA</v>
          </cell>
          <cell r="E338" t="str">
            <v>Persona Natural</v>
          </cell>
          <cell r="F338" t="str">
            <v>Cedula</v>
          </cell>
          <cell r="G338">
            <v>1026273616</v>
          </cell>
          <cell r="H338" t="str">
            <v>Masculino</v>
          </cell>
          <cell r="I338">
            <v>3</v>
          </cell>
          <cell r="J338">
            <v>3166229723</v>
          </cell>
          <cell r="K338" t="str">
            <v xml:space="preserve">antonio_5_6@hotmail.com
</v>
          </cell>
          <cell r="L338" t="str">
            <v>Famisanar EPS</v>
          </cell>
          <cell r="M338" t="str">
            <v>Porvenir</v>
          </cell>
          <cell r="N338" t="str">
            <v>Positiva</v>
          </cell>
          <cell r="O338" t="str">
            <v>Profesional Especializado</v>
          </cell>
          <cell r="P338" t="str">
            <v>Abogado</v>
          </cell>
          <cell r="Q338" t="str">
            <v>No</v>
          </cell>
          <cell r="R338">
            <v>80111600</v>
          </cell>
          <cell r="S338" t="str">
            <v>Prestacion de Servicios Profesionales</v>
          </cell>
          <cell r="T338" t="str">
            <v>Oficina Asesora Juridica</v>
          </cell>
          <cell r="U338" t="str">
            <v>ANGIE DANIELA RIVERA GOMEZ</v>
          </cell>
          <cell r="V338">
            <v>1010239126</v>
          </cell>
          <cell r="W338">
            <v>4</v>
          </cell>
          <cell r="X338">
            <v>45897</v>
          </cell>
          <cell r="Y338">
            <v>31325</v>
          </cell>
          <cell r="Z338">
            <v>26566667</v>
          </cell>
          <cell r="AA338">
            <v>45896</v>
          </cell>
          <cell r="AB338" t="str">
            <v>N/A</v>
          </cell>
          <cell r="AC338">
            <v>45897</v>
          </cell>
          <cell r="AD338">
            <v>4</v>
          </cell>
          <cell r="AE338">
            <v>0</v>
          </cell>
          <cell r="AF338">
            <v>120</v>
          </cell>
          <cell r="AG338">
            <v>8000000</v>
          </cell>
          <cell r="AH338">
            <v>32000000</v>
          </cell>
          <cell r="AI338">
            <v>32000000</v>
          </cell>
          <cell r="AJ338" t="str">
            <v>NO</v>
          </cell>
          <cell r="AK338" t="str">
            <v>53525</v>
          </cell>
          <cell r="AL338">
            <v>26566667</v>
          </cell>
          <cell r="AM338">
            <v>45897</v>
          </cell>
          <cell r="AN338" t="str">
            <v>C-1399-1000-8-803001-1399056-02</v>
          </cell>
          <cell r="AO338" t="str">
            <v>ADQUIS. DE BYS - DOCUMENTOS NORMATIVOS - FORTALECIMIENTO INSTITUCIONAL PARA LA GENERACIÓN DE VALOR PÚBLICO EN EL SECTOR SOLIDARIO NACIONAL /  C-1399-1000-8-803001-1399071-02
ADQUIS. DE BYS - SERVICIO DE
EDUCACIÓN INFORMAL -
FORTALECIMIENTO
INSTITUCIONAL PARA LA
GENERACIÓN DE VALOR PÚBLICO
EN EL SECTOR SOLIDARIO
NACIONAL</v>
          </cell>
          <cell r="AP338" t="str">
            <v>Inversion</v>
          </cell>
          <cell r="AQ338" t="str">
            <v>OAJ-25-008, -1, -2</v>
          </cell>
          <cell r="AR338">
            <v>45897</v>
          </cell>
          <cell r="AS338">
            <v>46018</v>
          </cell>
          <cell r="AV338" t="str">
            <v>Ejecucion</v>
          </cell>
        </row>
        <row r="339">
          <cell r="B339" t="str">
            <v>CD-338-2025</v>
          </cell>
          <cell r="C339" t="str">
            <v>ENELSY MILAGRO PATERNINA PEÑA</v>
          </cell>
          <cell r="D339" t="str">
            <v>CONTRATAR LA PRESTACIÓN DE SERVICIOS PROFESIONALES PARA APOYAR AL GRUPO DE ANALÍTICA DE DATOS EN LA ELABORACIÓN, REVISIÓN Y ACTUALIZACIÓN DE LA DOCUMENTACIÓN E INFORMACIÓN GENERADA O REQUERIDA POR EL GRUPO. ASÍ MISMO, BRINDAR SOPORTE EN LOS PROCESOS EN LOS QUE INTERVIENE EL GRUPO DE TRABAJO, EN EL MARCO DE LOS SISTEMAS DE GESTIÓN, CONVENIOS, POLÍTICAS Y DEMÁS REQUERIMIENTOS ESTABLECIDOS POR LA ENTIDAD.</v>
          </cell>
          <cell r="E339" t="str">
            <v>Persona Natural</v>
          </cell>
          <cell r="F339" t="str">
            <v>Cedula</v>
          </cell>
          <cell r="G339">
            <v>1051669865</v>
          </cell>
          <cell r="H339" t="str">
            <v>Femenino</v>
          </cell>
          <cell r="I339">
            <v>2</v>
          </cell>
          <cell r="J339">
            <v>3005223182</v>
          </cell>
          <cell r="K339" t="str">
            <v>emilapp22@gmail.com</v>
          </cell>
          <cell r="L339" t="str">
            <v>Sanitas</v>
          </cell>
          <cell r="M339" t="str">
            <v>Porvenir</v>
          </cell>
          <cell r="N339" t="str">
            <v>Positiva</v>
          </cell>
          <cell r="O339" t="str">
            <v>Profesional Especializado</v>
          </cell>
          <cell r="P339" t="str">
            <v>Abogado</v>
          </cell>
          <cell r="Q339" t="str">
            <v>No</v>
          </cell>
          <cell r="R339">
            <v>80111600</v>
          </cell>
          <cell r="S339" t="str">
            <v>Prestacion de Servicios Profesionales</v>
          </cell>
          <cell r="T339" t="str">
            <v>Despacho</v>
          </cell>
          <cell r="U339" t="str">
            <v>NAIDA LUZ MONTERO LOBATO</v>
          </cell>
          <cell r="V339">
            <v>1082995408</v>
          </cell>
          <cell r="W339">
            <v>1</v>
          </cell>
          <cell r="X339">
            <v>45901</v>
          </cell>
          <cell r="Y339">
            <v>28525</v>
          </cell>
          <cell r="Z339">
            <v>23450000</v>
          </cell>
          <cell r="AA339">
            <v>45861</v>
          </cell>
          <cell r="AB339" t="str">
            <v>N/A</v>
          </cell>
          <cell r="AC339">
            <v>45898</v>
          </cell>
          <cell r="AD339">
            <v>4</v>
          </cell>
          <cell r="AE339">
            <v>0</v>
          </cell>
          <cell r="AF339">
            <v>120</v>
          </cell>
          <cell r="AG339">
            <v>5862500</v>
          </cell>
          <cell r="AH339">
            <v>23450000</v>
          </cell>
          <cell r="AI339">
            <v>23450000</v>
          </cell>
          <cell r="AJ339" t="str">
            <v>NO</v>
          </cell>
          <cell r="AK339" t="str">
            <v>53725</v>
          </cell>
          <cell r="AL339">
            <v>23450000</v>
          </cell>
          <cell r="AM339">
            <v>45901</v>
          </cell>
          <cell r="AN339" t="str">
            <v>C-1399-1000-9-803001-1399063-02</v>
          </cell>
          <cell r="AO339" t="str">
            <v>ADQUIS. DE BYS - SERVICIOS DE INFORMACIÓN IMPLEMENTADOS - FORTALECIMIENTO DE LA INFRAESTRUCTURA Y SERVICIOS TECNOLÓGICOS DE LA SUPERINTENDENCIA DE LA ECONOMÍA SOLIDARIA NACIONAL</v>
          </cell>
          <cell r="AP339" t="str">
            <v>Inversion</v>
          </cell>
          <cell r="AQ339" t="str">
            <v xml:space="preserve">DES-25-025 </v>
          </cell>
          <cell r="AR339">
            <v>45901</v>
          </cell>
          <cell r="AS339">
            <v>46022</v>
          </cell>
          <cell r="AV339" t="str">
            <v>Ejecucion</v>
          </cell>
        </row>
        <row r="340">
          <cell r="B340" t="str">
            <v>CD-339-2025</v>
          </cell>
          <cell r="C340" t="str">
            <v>MAURICIO JAVIER DIAZ BELTRAN</v>
          </cell>
          <cell r="D340" t="str">
            <v>CONTRATAR LA PRESTACIÓN DE SERVICIOS PROFESIONALES PARA APOYAR AL GRUPO ANALÍTICA DE DATOS EN LA GENERACIÓN Y/O REVISIÓN DE INFORMACIÓN, ESTUDIOS, NOTAS, BOLETINES INVESTIGACIONES Y/O INFORMES QUE SEAN REQUERIDOS POR EL GRUPO COMO INSUMO PARA EL APOYO EN LA TOMA DE DECISIONES.</v>
          </cell>
          <cell r="E340" t="str">
            <v>Persona Natural</v>
          </cell>
          <cell r="F340" t="str">
            <v>Cedula</v>
          </cell>
          <cell r="G340">
            <v>1083038107</v>
          </cell>
          <cell r="H340" t="str">
            <v>Masculino</v>
          </cell>
          <cell r="I340">
            <v>7</v>
          </cell>
          <cell r="J340">
            <v>3017450095</v>
          </cell>
          <cell r="K340" t="str">
            <v>mauriciodiazbeltran@gmail.com</v>
          </cell>
          <cell r="L340" t="str">
            <v>Sanitas</v>
          </cell>
          <cell r="M340" t="str">
            <v>Proteccion</v>
          </cell>
          <cell r="N340" t="str">
            <v xml:space="preserve">Positiva </v>
          </cell>
          <cell r="O340" t="str">
            <v>Profesional Universitario</v>
          </cell>
          <cell r="P340" t="str">
            <v>Economista</v>
          </cell>
          <cell r="Q340" t="str">
            <v>No</v>
          </cell>
          <cell r="R340">
            <v>80111600</v>
          </cell>
          <cell r="S340" t="str">
            <v>Prestacion de Servicios Profesionales</v>
          </cell>
          <cell r="T340" t="str">
            <v>Despacho</v>
          </cell>
          <cell r="U340" t="str">
            <v>NADIA PIEDAD IBARGUEN MOSQUERA</v>
          </cell>
          <cell r="V340">
            <v>35851659</v>
          </cell>
          <cell r="W340" t="str">
            <v>1</v>
          </cell>
          <cell r="X340">
            <v>45903</v>
          </cell>
          <cell r="Y340">
            <v>30025</v>
          </cell>
          <cell r="Z340">
            <v>25000000</v>
          </cell>
          <cell r="AA340">
            <v>45870</v>
          </cell>
          <cell r="AB340" t="str">
            <v>N/A</v>
          </cell>
          <cell r="AC340">
            <v>45901</v>
          </cell>
          <cell r="AD340">
            <v>4</v>
          </cell>
          <cell r="AE340">
            <v>0</v>
          </cell>
          <cell r="AF340">
            <v>120</v>
          </cell>
          <cell r="AG340" t="str">
            <v>$5.000.000</v>
          </cell>
          <cell r="AH340">
            <v>20000000</v>
          </cell>
          <cell r="AI340">
            <v>20000000</v>
          </cell>
          <cell r="AJ340" t="str">
            <v>NO</v>
          </cell>
          <cell r="AK340" t="str">
            <v>53825</v>
          </cell>
          <cell r="AL340">
            <v>20000000</v>
          </cell>
          <cell r="AM340">
            <v>45901</v>
          </cell>
          <cell r="AN340" t="str">
            <v>A-02-02-02-008-003</v>
          </cell>
          <cell r="AO340" t="str">
            <v>SERVICIOS PROFESIONALES, CIENTÍFICOS Y TÉCNICOS (EXCEPTO LOS SERVICIOS DE INVESTIGACION, URBANISMO, JURÍDICOS Y DE CONTABILIDAD)</v>
          </cell>
          <cell r="AP340" t="str">
            <v>Funcionamiento</v>
          </cell>
          <cell r="AQ340" t="str">
            <v>DES-25-028</v>
          </cell>
          <cell r="AR340">
            <v>45903</v>
          </cell>
          <cell r="AS340">
            <v>46022</v>
          </cell>
          <cell r="AV340" t="str">
            <v>Ejecucion</v>
          </cell>
        </row>
        <row r="341">
          <cell r="B341" t="str">
            <v>CD-340-2025</v>
          </cell>
          <cell r="C341" t="str">
            <v xml:space="preserve">LAURA MILENA GONZALEZ MONTES </v>
          </cell>
          <cell r="D341" t="str">
            <v>PRESTACIÓN DE SERVICIOS DE APOYO A LA GESTIÓN JURÍDICA PARA EL PROCESO DE PQRSDF RECIBIDAS EN LA DELEGATURA PARA LA SUPERVISIÓN DE LA ACTIVIDAD FINANCIERA EN EL COOPERATIVISMO.</v>
          </cell>
          <cell r="E341" t="str">
            <v>Persona Natural</v>
          </cell>
          <cell r="F341" t="str">
            <v>Cedula</v>
          </cell>
          <cell r="G341">
            <v>100007089</v>
          </cell>
          <cell r="H341" t="str">
            <v>Femenino</v>
          </cell>
          <cell r="I341">
            <v>7</v>
          </cell>
          <cell r="J341">
            <v>3008852396</v>
          </cell>
          <cell r="K341" t="str">
            <v>lauragonzalez837@gmail.com</v>
          </cell>
          <cell r="L341" t="str">
            <v>Sura</v>
          </cell>
          <cell r="M341" t="str">
            <v>Proteccion</v>
          </cell>
          <cell r="N341" t="str">
            <v>Positiva</v>
          </cell>
          <cell r="O341" t="str">
            <v>Tecnico profesional</v>
          </cell>
          <cell r="P341" t="str">
            <v>Abogado</v>
          </cell>
          <cell r="Q341" t="str">
            <v>No</v>
          </cell>
          <cell r="R341">
            <v>80111600</v>
          </cell>
          <cell r="S341" t="str">
            <v>Prestacion de Servicios de apoyo</v>
          </cell>
          <cell r="T341" t="str">
            <v>Delegatura Financiera</v>
          </cell>
          <cell r="U341" t="str">
            <v>CINDY LORENA CARDENAS GALLEGO</v>
          </cell>
          <cell r="V341">
            <v>1001294054</v>
          </cell>
          <cell r="W341">
            <v>3</v>
          </cell>
          <cell r="X341">
            <v>45905</v>
          </cell>
          <cell r="Y341">
            <v>31525</v>
          </cell>
          <cell r="Z341">
            <v>14000000</v>
          </cell>
          <cell r="AA341">
            <v>45896</v>
          </cell>
          <cell r="AB341" t="str">
            <v>N/A</v>
          </cell>
          <cell r="AC341">
            <v>45901</v>
          </cell>
          <cell r="AD341">
            <v>4</v>
          </cell>
          <cell r="AE341">
            <v>0</v>
          </cell>
          <cell r="AF341">
            <v>120</v>
          </cell>
          <cell r="AG341">
            <v>3500000</v>
          </cell>
          <cell r="AH341">
            <v>14000000</v>
          </cell>
          <cell r="AI341">
            <v>14000000</v>
          </cell>
          <cell r="AJ341" t="str">
            <v>NO</v>
          </cell>
          <cell r="AK341" t="str">
            <v>54525</v>
          </cell>
          <cell r="AL341">
            <v>14000000</v>
          </cell>
          <cell r="AM341">
            <v>45904</v>
          </cell>
          <cell r="AN341" t="str">
            <v>C-1304-1000-9-803001-1304036-02</v>
          </cell>
          <cell r="AO341" t="str">
            <v>ADQUIS. DE BYS - SERVICIO DE SEGUIMIENTO - FORTALECIMIENTO DE LAS CAPACIDADES PARA EJERCER LA LABOR DE SUPERVISIÓN A LAS ORGANIZACIONES VIGILADAS POR LA SUPERINTENDENCIA DE LA ECONOMÍA SOLIDARIA A NIVEL NACIONAL  NACIONAL</v>
          </cell>
          <cell r="AP341" t="str">
            <v>Inversion</v>
          </cell>
          <cell r="AQ341" t="str">
            <v>DLF-25-042</v>
          </cell>
          <cell r="AR341">
            <v>45904</v>
          </cell>
          <cell r="AS341">
            <v>46022</v>
          </cell>
          <cell r="AV341" t="str">
            <v>Ejecucion</v>
          </cell>
        </row>
        <row r="342">
          <cell r="B342" t="str">
            <v>CD-341-2025</v>
          </cell>
          <cell r="C342" t="str">
            <v>SILENA LUZ PAZ MACHACON</v>
          </cell>
          <cell r="D342" t="str">
            <v>PRESTACIÓN DE SERVICIOS PROFESIONALES PARA APOYAR CON EL ANÁLISIS Y EVALUACIÓN DE LA SITUACIÓN FINANCIERA Y DE RIESGOS DE LOS FONDOS DE EMPLEADOS VIGILADOS POR LA DELEGATURA PARA LA SUPERVISIÓN DEL AHORRO Y LA FORMA ASOCIATIVA SOLIDARIA</v>
          </cell>
          <cell r="E342" t="str">
            <v>Persona Natural</v>
          </cell>
          <cell r="F342" t="str">
            <v>Cedula</v>
          </cell>
          <cell r="G342">
            <v>1043607137</v>
          </cell>
          <cell r="H342" t="str">
            <v>Femenino</v>
          </cell>
          <cell r="I342">
            <v>4</v>
          </cell>
          <cell r="J342">
            <v>3012344033</v>
          </cell>
          <cell r="K342" t="str">
            <v xml:space="preserve">sipama1603@hotmail.com
</v>
          </cell>
          <cell r="L342" t="str">
            <v>Sanitas</v>
          </cell>
          <cell r="M342" t="str">
            <v>Proteccion</v>
          </cell>
          <cell r="N342" t="str">
            <v>Positiva</v>
          </cell>
          <cell r="O342" t="str">
            <v>Profesional Especializado</v>
          </cell>
          <cell r="P342" t="str">
            <v>Finanzas y Relaciones Internacionales</v>
          </cell>
          <cell r="Q342" t="str">
            <v>No</v>
          </cell>
          <cell r="R342">
            <v>80111600</v>
          </cell>
          <cell r="S342" t="str">
            <v>Prestacion de Servicios Profesionales</v>
          </cell>
          <cell r="T342" t="str">
            <v>Delegatura Asociativa</v>
          </cell>
          <cell r="U342" t="str">
            <v>MYRIAM ROCIO ALVAREZ RAMIREZ</v>
          </cell>
          <cell r="V342">
            <v>52370321</v>
          </cell>
          <cell r="W342">
            <v>5</v>
          </cell>
          <cell r="X342">
            <v>45908</v>
          </cell>
          <cell r="Y342">
            <v>21825</v>
          </cell>
          <cell r="Z342">
            <v>20000000</v>
          </cell>
          <cell r="AA342">
            <v>45706</v>
          </cell>
          <cell r="AB342" t="str">
            <v>N/A</v>
          </cell>
          <cell r="AC342">
            <v>45904</v>
          </cell>
          <cell r="AD342">
            <v>3</v>
          </cell>
          <cell r="AE342">
            <v>15</v>
          </cell>
          <cell r="AF342">
            <v>105</v>
          </cell>
          <cell r="AG342">
            <v>5000000</v>
          </cell>
          <cell r="AH342">
            <v>17500000</v>
          </cell>
          <cell r="AI342">
            <v>17500000</v>
          </cell>
          <cell r="AJ342" t="str">
            <v>NO</v>
          </cell>
          <cell r="AK342" t="str">
            <v>56225</v>
          </cell>
          <cell r="AL342">
            <v>17500000</v>
          </cell>
          <cell r="AM342">
            <v>45908</v>
          </cell>
          <cell r="AN342" t="str">
            <v>C-1304-1000-9-803001-1304036-02</v>
          </cell>
          <cell r="AO342" t="str">
            <v>ADQUIS. DE BYS - SERVICIO DE SEGUIMIENTO - FORTALECIMIENTO DE LAS CAPACIDADES PARA EJERCER LA LABOR DE SUPERVISIÓN A LAS ORGANIZACIONES VIGILADAS POR LA SUPERINTENDENCIA DE LA ECONOMÍA SOLIDARIA A NIVEL NACIONAL NACIONAL</v>
          </cell>
          <cell r="AP342" t="str">
            <v>Inversion</v>
          </cell>
          <cell r="AQ342" t="str">
            <v>DLA-25-010</v>
          </cell>
          <cell r="AR342">
            <v>45908</v>
          </cell>
          <cell r="AS342">
            <v>46013</v>
          </cell>
          <cell r="AV342" t="str">
            <v>Ejecucion</v>
          </cell>
        </row>
        <row r="343">
          <cell r="B343" t="str">
            <v>CD-342-2025</v>
          </cell>
          <cell r="C343" t="str">
            <v>JORGE IVAN TRUJILLO GOMEZ</v>
          </cell>
          <cell r="D343" t="str">
            <v>PRESTACIÓN DE SERVICIOS PROFESIONALES PARA APOYAR CON EL ANÁLISIS, CONTROL Y EVALUACIÓN DE LA SITUACIÓN JURÍDICA DE LOS FONDOS DE EMPLEADOS VIGILADOS POR LA DELEGATURA PARA LA SUPERVISIÓN DEL AHORRO Y LA FORMA ASOCIATIVA SOLIDARIA</v>
          </cell>
          <cell r="E343" t="str">
            <v>Persona Natural</v>
          </cell>
          <cell r="F343" t="str">
            <v>Cedula</v>
          </cell>
          <cell r="G343">
            <v>1094967380</v>
          </cell>
          <cell r="H343" t="str">
            <v>Masculino</v>
          </cell>
          <cell r="I343">
            <v>7</v>
          </cell>
          <cell r="J343">
            <v>3013474668</v>
          </cell>
          <cell r="K343" t="str">
            <v>jorgitotrujillogo@hotmail.com</v>
          </cell>
          <cell r="L343" t="str">
            <v>Famisanar EPS</v>
          </cell>
          <cell r="M343" t="str">
            <v>Colpensiones</v>
          </cell>
          <cell r="N343" t="str">
            <v>Positiva</v>
          </cell>
          <cell r="O343" t="str">
            <v>Profesional Especializado</v>
          </cell>
          <cell r="P343" t="str">
            <v>Abogado</v>
          </cell>
          <cell r="Q343" t="str">
            <v>No</v>
          </cell>
          <cell r="R343">
            <v>80111600</v>
          </cell>
          <cell r="S343" t="str">
            <v>Prestacion de Servicios Profesionales</v>
          </cell>
          <cell r="T343" t="str">
            <v>Delegatura Asociativa</v>
          </cell>
          <cell r="U343" t="str">
            <v>DANIEL FERNANDO PAYARES GOMEZ</v>
          </cell>
          <cell r="V343">
            <v>1032464167</v>
          </cell>
          <cell r="W343">
            <v>1</v>
          </cell>
          <cell r="X343">
            <v>45908</v>
          </cell>
          <cell r="Y343">
            <v>22125</v>
          </cell>
          <cell r="Z343">
            <v>17500000</v>
          </cell>
          <cell r="AA343">
            <v>45706</v>
          </cell>
          <cell r="AB343" t="str">
            <v>N/A</v>
          </cell>
          <cell r="AC343">
            <v>45904</v>
          </cell>
          <cell r="AD343">
            <v>3</v>
          </cell>
          <cell r="AE343">
            <v>15</v>
          </cell>
          <cell r="AF343">
            <v>105</v>
          </cell>
          <cell r="AG343">
            <v>5000000</v>
          </cell>
          <cell r="AH343">
            <v>17500000</v>
          </cell>
          <cell r="AI343">
            <v>17500000</v>
          </cell>
          <cell r="AJ343" t="str">
            <v>NO</v>
          </cell>
          <cell r="AK343" t="str">
            <v>56125</v>
          </cell>
          <cell r="AL343">
            <v>17500000</v>
          </cell>
          <cell r="AM343">
            <v>45908</v>
          </cell>
          <cell r="AN343" t="str">
            <v>C-1304-1000-9-803001-1304036-02</v>
          </cell>
          <cell r="AO343" t="str">
            <v>ADQUIS. DE BYS - SERVICIO DE SEGUIMIENTO - FORTALECIMIENTO DE LAS CAPACIDADES PARA EJERCER LA LABOR DE SUPERVISIÓN A LAS ORGANIZACIONES VIGILADAS POR LA SUPERINTENDENCIA DE LA ECONOMÍA SOLIDARIA A NIVEL NACIONAL NACIONAL</v>
          </cell>
          <cell r="AP343" t="str">
            <v>Inversion</v>
          </cell>
          <cell r="AQ343" t="str">
            <v>DLA-25-045</v>
          </cell>
          <cell r="AR343">
            <v>45908</v>
          </cell>
          <cell r="AS343">
            <v>46013</v>
          </cell>
          <cell r="AV343" t="str">
            <v>Ejecucion</v>
          </cell>
        </row>
        <row r="344">
          <cell r="B344" t="str">
            <v>CD-343-2025</v>
          </cell>
          <cell r="C344" t="str">
            <v>MARTHA LILIANA AREVALO MORENO - KAREN LIZETH MARIÑO BUTRAGO</v>
          </cell>
          <cell r="D344" t="str">
            <v>PRESTACIÓN DE SERVICIOS PROFESIONALES PARA EL APOYO AL PROCESO DE SUPERVISIÓN DE LAS CACs</v>
          </cell>
          <cell r="E344" t="str">
            <v>Persona Natural</v>
          </cell>
          <cell r="F344" t="str">
            <v>Cedula</v>
          </cell>
          <cell r="G344">
            <v>53167394</v>
          </cell>
          <cell r="H344" t="str">
            <v>Femenino</v>
          </cell>
          <cell r="I344">
            <v>7</v>
          </cell>
          <cell r="J344">
            <v>3223492333</v>
          </cell>
          <cell r="K344" t="str">
            <v>mararemo@hotmail.com</v>
          </cell>
          <cell r="L344" t="str">
            <v xml:space="preserve">Compensar </v>
          </cell>
          <cell r="M344" t="str">
            <v>Colfondos</v>
          </cell>
          <cell r="N344" t="str">
            <v>Positiva</v>
          </cell>
          <cell r="O344" t="str">
            <v>Profesional Universitario</v>
          </cell>
          <cell r="P344" t="str">
            <v>Contador Publico</v>
          </cell>
          <cell r="Q344" t="str">
            <v>No</v>
          </cell>
          <cell r="R344">
            <v>80111600</v>
          </cell>
          <cell r="S344" t="str">
            <v>Prestacion de Servicios Profesionales</v>
          </cell>
          <cell r="T344" t="str">
            <v>Delegatura Financiera</v>
          </cell>
          <cell r="U344" t="str">
            <v>ANDREA PAOLA PIRAQUIVE FRIEDMANN</v>
          </cell>
          <cell r="V344">
            <v>52355569</v>
          </cell>
          <cell r="W344" t="str">
            <v>0</v>
          </cell>
          <cell r="X344">
            <v>45909</v>
          </cell>
          <cell r="Y344">
            <v>31725</v>
          </cell>
          <cell r="Z344">
            <v>24000000</v>
          </cell>
          <cell r="AA344">
            <v>45896</v>
          </cell>
          <cell r="AB344" t="str">
            <v>N/A</v>
          </cell>
          <cell r="AC344">
            <v>45905</v>
          </cell>
          <cell r="AD344">
            <v>3</v>
          </cell>
          <cell r="AE344">
            <v>25</v>
          </cell>
          <cell r="AF344">
            <v>115</v>
          </cell>
          <cell r="AG344">
            <v>6000000</v>
          </cell>
          <cell r="AH344">
            <v>23000000</v>
          </cell>
          <cell r="AI344">
            <v>23000000</v>
          </cell>
          <cell r="AJ344" t="str">
            <v>NO</v>
          </cell>
          <cell r="AK344" t="str">
            <v>56325</v>
          </cell>
          <cell r="AL344">
            <v>23000000</v>
          </cell>
          <cell r="AM344">
            <v>45908</v>
          </cell>
          <cell r="AN344" t="str">
            <v>C-1304-1000-9-803001-1304036-02</v>
          </cell>
          <cell r="AO344" t="str">
            <v>ADQUIS. DE BYS - SERVICIO DE SEGUIMIENTO - FORTALECIMIENTO DE LAS CAPACIDADES PARA EJERCER LA LABOR DE SUPERVISIÓN A LAS ORGANIZACIONES VIGILADAS POR LA SUPERINTENDENCIA DE LA ECONOMÍA SOLIDARIA A NIVEL NACIONAL NACIONAL</v>
          </cell>
          <cell r="AP344" t="str">
            <v>Inversion</v>
          </cell>
          <cell r="AQ344" t="str">
            <v>DLF-25-044</v>
          </cell>
          <cell r="AR344">
            <v>45908</v>
          </cell>
          <cell r="AS344">
            <v>46022</v>
          </cell>
          <cell r="AV344" t="str">
            <v>Ejecucion</v>
          </cell>
        </row>
        <row r="345">
          <cell r="B345" t="str">
            <v>CD-344-2025</v>
          </cell>
          <cell r="C345" t="str">
            <v>LEISLY JOHANA BECERRA MOGOLLÓN</v>
          </cell>
          <cell r="D345" t="str">
            <v>PRESTACIÓN DE SERVICIOS PROFESIONALES PARA APOYAR LA EJECUCIÓN Y SEGUIMIENTO A LAS MEDIDAS ESPECIALES DE CONTROL, RELACIONADAS CON INVESTIGACIONES ADMINISTRATIVAS Y SANCIONATORIAS, DIRIGIDAS A LAS ORGANIZACIONES SUPERVISADAS POR LA DELEGATURA PARA LA SUPERVISIÓN DEL AHORRO Y LA FORMA ASOCIATIVA SOLIDARIA.</v>
          </cell>
          <cell r="E345" t="str">
            <v>Persona Natural</v>
          </cell>
          <cell r="F345" t="str">
            <v>Cedula</v>
          </cell>
          <cell r="G345">
            <v>1052313820</v>
          </cell>
          <cell r="H345" t="str">
            <v>Femenino</v>
          </cell>
          <cell r="I345">
            <v>7</v>
          </cell>
          <cell r="J345">
            <v>3045451035</v>
          </cell>
          <cell r="K345" t="str">
            <v>johana07becerra@gmail.com</v>
          </cell>
          <cell r="L345" t="str">
            <v>Compensar</v>
          </cell>
          <cell r="M345" t="str">
            <v>Colfondos</v>
          </cell>
          <cell r="N345" t="str">
            <v>Positiva</v>
          </cell>
          <cell r="O345" t="str">
            <v>Profesional Especializado</v>
          </cell>
          <cell r="P345" t="str">
            <v>Abogada</v>
          </cell>
          <cell r="Q345" t="str">
            <v>No</v>
          </cell>
          <cell r="R345">
            <v>80111600</v>
          </cell>
          <cell r="S345" t="str">
            <v>Prestacion de Servicios Profesionales</v>
          </cell>
          <cell r="T345" t="str">
            <v>Delegatura Asociativa</v>
          </cell>
          <cell r="U345" t="str">
            <v>JHANIELA JIMENEZ GUTIERREZ</v>
          </cell>
          <cell r="V345">
            <v>1065810074</v>
          </cell>
          <cell r="W345" t="str">
            <v>8</v>
          </cell>
          <cell r="X345">
            <v>45908</v>
          </cell>
          <cell r="Y345">
            <v>19225</v>
          </cell>
          <cell r="Z345">
            <v>17500000</v>
          </cell>
          <cell r="AA345">
            <v>45692</v>
          </cell>
          <cell r="AB345" t="str">
            <v>N/A</v>
          </cell>
          <cell r="AC345">
            <v>45904</v>
          </cell>
          <cell r="AD345">
            <v>3</v>
          </cell>
          <cell r="AE345">
            <v>15</v>
          </cell>
          <cell r="AF345">
            <v>105</v>
          </cell>
          <cell r="AG345">
            <v>5000000</v>
          </cell>
          <cell r="AH345">
            <v>17500000</v>
          </cell>
          <cell r="AI345">
            <v>17500000</v>
          </cell>
          <cell r="AJ345" t="str">
            <v>NO</v>
          </cell>
          <cell r="AK345" t="str">
            <v>54925</v>
          </cell>
          <cell r="AL345">
            <v>17500000</v>
          </cell>
          <cell r="AM345">
            <v>45904</v>
          </cell>
          <cell r="AN345" t="str">
            <v>C-1304-1000-9-803001-1304036-02</v>
          </cell>
          <cell r="AO345" t="str">
            <v>ADQUIS. DE BYS - SERVICIO DE SEGUIMIENTO - FORTALECIMIENTO DE LAS CAPACIDADES PARA EJERCER LA LABOR DE SUPERVISIÓN A LAS ORGANIZACIONES VIGILADAS POR LA SUPERINTENDENCIA DE LA ECONOMÍA SOLIDARIA A NIVEL NACIONAL NACIONAL</v>
          </cell>
          <cell r="AP345" t="str">
            <v>Inversion</v>
          </cell>
          <cell r="AQ345" t="str">
            <v>DLA-25-033</v>
          </cell>
          <cell r="AR345">
            <v>45908</v>
          </cell>
          <cell r="AS345">
            <v>46013</v>
          </cell>
          <cell r="AV345" t="str">
            <v>Ejecucion</v>
          </cell>
        </row>
        <row r="346">
          <cell r="B346" t="str">
            <v>CD-345-2025</v>
          </cell>
          <cell r="C346" t="str">
            <v>HERNANDO JOSE MARTINEZ TORRES</v>
          </cell>
          <cell r="D346" t="str">
            <v>PRESTACIÓN DE SERVICIOS PROFESIONALES PARA APOYAR CON EL ANÁLISIS, CONTROL Y EVALUACIÓN DE LA SITUACIÓN JURÍDICA DE LOS FONDOS DE EMPLEADOS VIGILADOS POR LA DELEGATURA PARA LA SUPERVISIÓN DEL AHORRO Y LA FORMA ASOCIATIVA SOLIDARIA</v>
          </cell>
          <cell r="E346" t="str">
            <v>Persona Natural</v>
          </cell>
          <cell r="F346" t="str">
            <v>Cedula</v>
          </cell>
          <cell r="G346">
            <v>1049539033</v>
          </cell>
          <cell r="H346" t="str">
            <v>Masculino</v>
          </cell>
          <cell r="I346">
            <v>7</v>
          </cell>
          <cell r="J346">
            <v>3113201833</v>
          </cell>
          <cell r="K346" t="str">
            <v>hernandom0625@gmail.com</v>
          </cell>
          <cell r="L346" t="str">
            <v>Mutualser</v>
          </cell>
          <cell r="M346" t="str">
            <v>Porvenir</v>
          </cell>
          <cell r="N346" t="str">
            <v>Positiva</v>
          </cell>
          <cell r="O346" t="str">
            <v>Profesional Especializado</v>
          </cell>
          <cell r="P346" t="str">
            <v>Abogado</v>
          </cell>
          <cell r="Q346" t="str">
            <v>No</v>
          </cell>
          <cell r="R346">
            <v>80111600</v>
          </cell>
          <cell r="S346" t="str">
            <v>Prestacion de Servicios Profesionales</v>
          </cell>
          <cell r="T346" t="str">
            <v>Delegatura Asociativa</v>
          </cell>
          <cell r="U346" t="str">
            <v>DANIEL FERNANDO PAYARES GOMEZ</v>
          </cell>
          <cell r="V346">
            <v>1032464167</v>
          </cell>
          <cell r="W346">
            <v>1</v>
          </cell>
          <cell r="X346">
            <v>45908</v>
          </cell>
          <cell r="Y346">
            <v>22025</v>
          </cell>
          <cell r="Z346">
            <v>17500000</v>
          </cell>
          <cell r="AA346">
            <v>45706</v>
          </cell>
          <cell r="AB346" t="str">
            <v>N/A</v>
          </cell>
          <cell r="AC346">
            <v>45904</v>
          </cell>
          <cell r="AD346">
            <v>3</v>
          </cell>
          <cell r="AE346">
            <v>15</v>
          </cell>
          <cell r="AF346">
            <v>105</v>
          </cell>
          <cell r="AG346">
            <v>5000000</v>
          </cell>
          <cell r="AH346">
            <v>17500000</v>
          </cell>
          <cell r="AI346">
            <v>17500000</v>
          </cell>
          <cell r="AJ346" t="str">
            <v>NO</v>
          </cell>
          <cell r="AK346" t="str">
            <v>55225</v>
          </cell>
          <cell r="AL346">
            <v>17500000</v>
          </cell>
          <cell r="AM346">
            <v>45908</v>
          </cell>
          <cell r="AN346" t="str">
            <v>C-1304-1000-9-803001-1304036-02</v>
          </cell>
          <cell r="AO346" t="str">
            <v>ADQUIS. DE BYS - SERVICIO DE SEGUIMIENTO - FORTALECIMIENTO DE LAS CAPACIDADES PARA EJERCER LA LABOR DE SUPERVISIÓN A LAS ORGANIZACIONES VIGILADAS POR LA SUPERINTENDENCIA DE LA ECONOMÍA SOLIDARIA A NIVEL NACIONAL NACIONAL</v>
          </cell>
          <cell r="AP346" t="str">
            <v>Inversion</v>
          </cell>
          <cell r="AQ346" t="str">
            <v>DLA-25-044 -</v>
          </cell>
          <cell r="AR346">
            <v>45908</v>
          </cell>
          <cell r="AS346">
            <v>46013</v>
          </cell>
          <cell r="AV346" t="str">
            <v>Ejecucion</v>
          </cell>
        </row>
        <row r="347">
          <cell r="B347" t="str">
            <v>CD-346-2025</v>
          </cell>
          <cell r="C347" t="str">
            <v>ANULADO</v>
          </cell>
          <cell r="D347" t="str">
            <v>ANULADO</v>
          </cell>
          <cell r="E347" t="str">
            <v>ANULADO</v>
          </cell>
          <cell r="F347" t="str">
            <v>ANULADO</v>
          </cell>
          <cell r="G347" t="str">
            <v>ANULADO</v>
          </cell>
          <cell r="H347" t="str">
            <v>ANULADO</v>
          </cell>
          <cell r="I347" t="str">
            <v>ANULADO</v>
          </cell>
          <cell r="J347" t="str">
            <v>ANULADO</v>
          </cell>
          <cell r="K347" t="str">
            <v>ANULADO</v>
          </cell>
          <cell r="L347" t="str">
            <v>ANULADO</v>
          </cell>
          <cell r="M347" t="str">
            <v>ANULADO</v>
          </cell>
          <cell r="N347" t="str">
            <v>ANULADO</v>
          </cell>
          <cell r="O347" t="str">
            <v>ANULADO</v>
          </cell>
          <cell r="P347" t="str">
            <v>ANULADO</v>
          </cell>
          <cell r="Q347" t="str">
            <v>ANULADO</v>
          </cell>
          <cell r="R347" t="str">
            <v>ANULADO</v>
          </cell>
          <cell r="S347" t="str">
            <v>ANULADO</v>
          </cell>
          <cell r="T347" t="str">
            <v>ANULADO</v>
          </cell>
          <cell r="U347" t="str">
            <v>ANULADO</v>
          </cell>
          <cell r="V347" t="str">
            <v>ANULADO</v>
          </cell>
          <cell r="W347" t="str">
            <v>ANULADO</v>
          </cell>
          <cell r="X347" t="str">
            <v>ANULADO</v>
          </cell>
          <cell r="Y347" t="str">
            <v>ANULADO</v>
          </cell>
          <cell r="Z347" t="str">
            <v>ANULADO</v>
          </cell>
          <cell r="AA347" t="str">
            <v>ANULADO</v>
          </cell>
          <cell r="AB347" t="str">
            <v>ANULADO</v>
          </cell>
          <cell r="AC347" t="str">
            <v>ANULADO</v>
          </cell>
          <cell r="AD347" t="str">
            <v>ANULADO</v>
          </cell>
          <cell r="AE347" t="str">
            <v>ANULADO</v>
          </cell>
          <cell r="AF347" t="str">
            <v>ANULADO</v>
          </cell>
          <cell r="AG347" t="str">
            <v>ANULADO</v>
          </cell>
          <cell r="AH347" t="str">
            <v>ANULADO</v>
          </cell>
          <cell r="AI347" t="str">
            <v>ANULADO</v>
          </cell>
          <cell r="AJ347" t="str">
            <v>ANULADO</v>
          </cell>
          <cell r="AK347" t="str">
            <v>ANULADO</v>
          </cell>
          <cell r="AL347" t="str">
            <v>ANULADO</v>
          </cell>
          <cell r="AM347" t="str">
            <v>ANULADO</v>
          </cell>
          <cell r="AN347" t="str">
            <v>ANULADO</v>
          </cell>
          <cell r="AO347" t="str">
            <v>ANULADO</v>
          </cell>
          <cell r="AP347" t="str">
            <v>ANULADO</v>
          </cell>
          <cell r="AQ347" t="str">
            <v>ANULADO</v>
          </cell>
          <cell r="AR347" t="str">
            <v>ANULADO</v>
          </cell>
          <cell r="AS347" t="str">
            <v>ANULADO</v>
          </cell>
        </row>
        <row r="348">
          <cell r="B348" t="str">
            <v>CD-347-2025</v>
          </cell>
          <cell r="C348" t="str">
            <v>SAMUEL LAGOS BARBOSA</v>
          </cell>
          <cell r="D348" t="str">
            <v>PRESTACIÓN DE SERVICIOS PROFESIONALES PARA APOYAR CON LAS ACTIVIDADES TRANSVERSALES DEL GRUPO JURÍDICO I DE COOPERATIVAS Y DEMÁS ORGANIZACIONES VIGILADAS POR LA DELEGATURA PARA LA SUPERVISIÓN DEL AHORRO Y LA FORMA ASOCIATIVA SOLIDARIA</v>
          </cell>
          <cell r="E348" t="str">
            <v>Persona Natural</v>
          </cell>
          <cell r="F348" t="str">
            <v>Cedula</v>
          </cell>
          <cell r="G348">
            <v>1120574688</v>
          </cell>
          <cell r="H348" t="str">
            <v>Masculino</v>
          </cell>
          <cell r="I348">
            <v>6</v>
          </cell>
          <cell r="J348">
            <v>3182031277</v>
          </cell>
          <cell r="K348" t="str">
            <v>samuellb159@gmail.com</v>
          </cell>
          <cell r="L348" t="str">
            <v>Sanitas</v>
          </cell>
          <cell r="M348" t="str">
            <v xml:space="preserve"> Colpensiones </v>
          </cell>
          <cell r="N348" t="str">
            <v>Positiva</v>
          </cell>
          <cell r="O348" t="str">
            <v>Profesional Universitario</v>
          </cell>
          <cell r="P348" t="str">
            <v>Contador Publico</v>
          </cell>
          <cell r="Q348" t="str">
            <v>No</v>
          </cell>
          <cell r="R348">
            <v>80111600</v>
          </cell>
          <cell r="S348" t="str">
            <v>Prestacion de Servicios Profesionales</v>
          </cell>
          <cell r="T348" t="str">
            <v>Delegatura Asociativa</v>
          </cell>
          <cell r="U348" t="str">
            <v>DIANA PATRICIA CABRERA ERAZO</v>
          </cell>
          <cell r="V348">
            <v>37083131</v>
          </cell>
          <cell r="W348" t="str">
            <v>7</v>
          </cell>
          <cell r="X348">
            <v>45908</v>
          </cell>
          <cell r="Y348">
            <v>8725</v>
          </cell>
          <cell r="Z348">
            <v>12833334</v>
          </cell>
          <cell r="AA348">
            <v>45667</v>
          </cell>
          <cell r="AC348">
            <v>45904</v>
          </cell>
          <cell r="AD348">
            <v>3</v>
          </cell>
          <cell r="AE348">
            <v>20</v>
          </cell>
          <cell r="AF348">
            <v>110</v>
          </cell>
          <cell r="AG348">
            <v>3500000</v>
          </cell>
          <cell r="AH348">
            <v>12833333</v>
          </cell>
          <cell r="AI348">
            <v>12833333</v>
          </cell>
          <cell r="AJ348" t="str">
            <v>NO</v>
          </cell>
          <cell r="AK348" t="str">
            <v>56025</v>
          </cell>
          <cell r="AL348">
            <v>12833333</v>
          </cell>
          <cell r="AM348">
            <v>45908</v>
          </cell>
          <cell r="AN348" t="str">
            <v>C-1304-1000-9-803001-1304036-02</v>
          </cell>
          <cell r="AO348" t="str">
            <v>ADQUIS. DE BYS - SERVICIO DE SEGUIMIENTO - FORTALECIMIENTO DE LAS CAPACIDADES PARA EJERCER LA LABOR DE SUPERVISIÓN A LAS ORGANIZACIONES VIGILADAS POR LA SUPERINTENDENCIA DE LA ECONOMÍA SOLIDARIA A NIVEL NACIONAL NACIONAL</v>
          </cell>
          <cell r="AP348" t="str">
            <v>Inversion</v>
          </cell>
          <cell r="AQ348" t="str">
            <v>DLA-25-041</v>
          </cell>
          <cell r="AR348">
            <v>45908</v>
          </cell>
          <cell r="AS348">
            <v>46018</v>
          </cell>
          <cell r="AV348" t="str">
            <v>Ejecucion</v>
          </cell>
        </row>
        <row r="349">
          <cell r="B349" t="str">
            <v>CD-348-2025</v>
          </cell>
          <cell r="C349" t="str">
            <v>HAROLD PEÑA COLONIA</v>
          </cell>
          <cell r="D349" t="str">
            <v>PRESTACIÓN DE SERVICIOS PROFESIONALES PARA APOYAR CON EL ANÁLISIS Y EVALUACIÓN DE LA SITUACIÓN FINANCIERA Y DE RIESGOS DE LAS COOPERATIVAS Y DEMÁS ORGANIZACIONES VIGILADAS POR LA DELEGATURA PARA LA SUPERVISIÓN DEL AHORRO Y LA FORMA ASOCIATIVA SOLIDARIA</v>
          </cell>
          <cell r="E349" t="str">
            <v>Persona Natural</v>
          </cell>
          <cell r="F349" t="str">
            <v>Cedula</v>
          </cell>
          <cell r="G349">
            <v>16667754</v>
          </cell>
          <cell r="H349" t="str">
            <v>Masculino</v>
          </cell>
          <cell r="I349">
            <v>6</v>
          </cell>
          <cell r="J349">
            <v>3006183896</v>
          </cell>
          <cell r="K349" t="str">
            <v>harpecol@yahoo.es</v>
          </cell>
          <cell r="L349" t="str">
            <v>Sanitas</v>
          </cell>
          <cell r="M349" t="str">
            <v xml:space="preserve"> Colpensiones </v>
          </cell>
          <cell r="N349" t="str">
            <v>Positiva</v>
          </cell>
          <cell r="O349" t="str">
            <v>Profesional Especializado</v>
          </cell>
          <cell r="P349" t="str">
            <v>Economista</v>
          </cell>
          <cell r="Q349" t="str">
            <v>No</v>
          </cell>
          <cell r="R349">
            <v>80111600</v>
          </cell>
          <cell r="S349" t="str">
            <v>Prestacion de Servicios Profesionales</v>
          </cell>
          <cell r="T349" t="str">
            <v>Delegatura Asociativa</v>
          </cell>
          <cell r="U349" t="str">
            <v>DIANA PATRICIA CABRERA ERAZO</v>
          </cell>
          <cell r="V349">
            <v>37083131</v>
          </cell>
          <cell r="W349" t="str">
            <v>7</v>
          </cell>
          <cell r="X349">
            <v>45909</v>
          </cell>
          <cell r="Y349">
            <v>18525</v>
          </cell>
          <cell r="Z349">
            <v>20000000</v>
          </cell>
          <cell r="AA349">
            <v>45692</v>
          </cell>
          <cell r="AB349" t="str">
            <v>N/A</v>
          </cell>
          <cell r="AC349">
            <v>45905</v>
          </cell>
          <cell r="AD349">
            <v>3</v>
          </cell>
          <cell r="AE349">
            <v>23</v>
          </cell>
          <cell r="AF349">
            <v>113</v>
          </cell>
          <cell r="AG349">
            <v>5000000</v>
          </cell>
          <cell r="AH349">
            <v>18833333</v>
          </cell>
          <cell r="AI349">
            <v>18833333</v>
          </cell>
          <cell r="AJ349" t="str">
            <v>NO</v>
          </cell>
          <cell r="AK349" t="str">
            <v>55325</v>
          </cell>
          <cell r="AL349">
            <v>18833333</v>
          </cell>
          <cell r="AM349">
            <v>45908</v>
          </cell>
          <cell r="AN349" t="str">
            <v>C-1304-1000-9-803001-1304036-02</v>
          </cell>
          <cell r="AO349" t="str">
            <v>ADQUIS. DE BYS - SERVICIO DE SEGUIMIENTO - FORTALECIMIENTO DE LAS CAPACIDADES PARA EJERCER LA LABOR DE SUPERVISIÓN A LAS ORGANIZACIONES VIGILADAS POR LA SUPERINTENDENCIA DE LA ECONOMÍA SOLIDARIA A NIVEL NACIONAL NACIONAL</v>
          </cell>
          <cell r="AP349" t="str">
            <v>Inversion</v>
          </cell>
          <cell r="AQ349" t="str">
            <v>DLA-25-004</v>
          </cell>
          <cell r="AR349">
            <v>45909</v>
          </cell>
          <cell r="AS349">
            <v>46022</v>
          </cell>
          <cell r="AV349" t="str">
            <v>Ejecucion</v>
          </cell>
        </row>
        <row r="350">
          <cell r="B350" t="str">
            <v>CD-349-2025</v>
          </cell>
          <cell r="C350" t="str">
            <v>JUAN DAVID RAMIREZ ANDRADE</v>
          </cell>
          <cell r="D350" t="str">
            <v>PRESTACIÓN DE SERVICIOS DE APOYO A LA GESTIÓN DE LAS PQRSDF RECIBIDAS EN LA DELEGATURA FINANCIERA</v>
          </cell>
          <cell r="E350" t="str">
            <v>Persona Natural</v>
          </cell>
          <cell r="F350" t="str">
            <v>Cedula</v>
          </cell>
          <cell r="G350">
            <v>1003864818</v>
          </cell>
          <cell r="H350" t="str">
            <v>Masculino</v>
          </cell>
          <cell r="I350">
            <v>7</v>
          </cell>
          <cell r="J350">
            <v>313696516</v>
          </cell>
          <cell r="K350" t="str">
            <v>juandavid437@gmail.com</v>
          </cell>
          <cell r="L350" t="str">
            <v>Sanitas</v>
          </cell>
          <cell r="M350" t="str">
            <v xml:space="preserve"> Colpensiones </v>
          </cell>
          <cell r="N350" t="str">
            <v>Positiva</v>
          </cell>
          <cell r="O350" t="str">
            <v>Profesional Universitario</v>
          </cell>
          <cell r="P350" t="str">
            <v>Abogado</v>
          </cell>
          <cell r="Q350" t="str">
            <v>No</v>
          </cell>
          <cell r="R350">
            <v>80111600</v>
          </cell>
          <cell r="S350" t="str">
            <v>Prestacion de Servicios de apoyo</v>
          </cell>
          <cell r="T350" t="str">
            <v>Delegatura Financiera</v>
          </cell>
          <cell r="U350" t="str">
            <v>CINDY LORENA CARDENAS GALLEGO</v>
          </cell>
          <cell r="V350">
            <v>1001294054</v>
          </cell>
          <cell r="W350">
            <v>3</v>
          </cell>
          <cell r="X350">
            <v>45909</v>
          </cell>
          <cell r="Y350">
            <v>31625</v>
          </cell>
          <cell r="Z350">
            <v>10000000</v>
          </cell>
          <cell r="AA350">
            <v>45896</v>
          </cell>
          <cell r="AB350" t="str">
            <v>N/A</v>
          </cell>
          <cell r="AC350">
            <v>45905</v>
          </cell>
          <cell r="AD350">
            <v>3</v>
          </cell>
          <cell r="AE350">
            <v>26</v>
          </cell>
          <cell r="AF350">
            <v>116</v>
          </cell>
          <cell r="AG350">
            <v>2500000</v>
          </cell>
          <cell r="AH350">
            <v>9666667</v>
          </cell>
          <cell r="AI350">
            <v>9666667</v>
          </cell>
          <cell r="AJ350" t="str">
            <v>NO</v>
          </cell>
          <cell r="AK350" t="str">
            <v>56425</v>
          </cell>
          <cell r="AL350">
            <v>9666667</v>
          </cell>
          <cell r="AM350">
            <v>45908</v>
          </cell>
          <cell r="AN350" t="str">
            <v>C-1304-1000-9-803001-1304036-02</v>
          </cell>
          <cell r="AO350" t="str">
            <v>ADQUIS. DE BYS - SERVICIO DE SEGUIMIENTO - FORTALECIMIENTO DE LAS CAPACIDADES PARA EJERCER LA LABOR DE SUPERVISIÓN A LAS ORGANIZACIONES VIGILADAS POR LA SUPERINTENDENCIA DE LA ECONOMÍA SOLIDARIA A NIVEL NACIONAL NACIONAL</v>
          </cell>
          <cell r="AP350" t="str">
            <v>Inversion</v>
          </cell>
          <cell r="AQ350" t="str">
            <v>DLF-25-043</v>
          </cell>
          <cell r="AR350">
            <v>45908</v>
          </cell>
          <cell r="AS350">
            <v>46022</v>
          </cell>
          <cell r="AV350" t="str">
            <v>Ejecucion</v>
          </cell>
        </row>
        <row r="351">
          <cell r="B351" t="str">
            <v>CD-350-2025</v>
          </cell>
          <cell r="C351" t="str">
            <v>TAMI  TATIANA GUEVARA GUERRERO</v>
          </cell>
          <cell r="D351" t="str">
            <v>PRESTACIÓN DE SERVICIOS PROFESIONALES PARA EL APOYO JURÍDICO, CONCEPTUALIZACIÓN, PROYECCIÓN Y SEGUIMIENTO DE LAS ACTIVIDADES DE CONTROL Y SUPERVISIÓN</v>
          </cell>
          <cell r="E351" t="str">
            <v>Persona Natural</v>
          </cell>
          <cell r="F351" t="str">
            <v>Cedula</v>
          </cell>
          <cell r="G351">
            <v>1235339189</v>
          </cell>
          <cell r="H351" t="str">
            <v>Femenino</v>
          </cell>
          <cell r="I351">
            <v>3</v>
          </cell>
          <cell r="J351">
            <v>3052574778</v>
          </cell>
          <cell r="K351" t="str">
            <v>tamitatianagg@gmail.com</v>
          </cell>
          <cell r="L351" t="str">
            <v>Sanitas</v>
          </cell>
          <cell r="M351" t="str">
            <v xml:space="preserve"> Colpensiones </v>
          </cell>
          <cell r="N351" t="str">
            <v>Positiva</v>
          </cell>
          <cell r="O351" t="str">
            <v>Profesional Especializado</v>
          </cell>
          <cell r="P351" t="str">
            <v>Abogada</v>
          </cell>
          <cell r="Q351" t="str">
            <v>No</v>
          </cell>
          <cell r="R351">
            <v>80111600</v>
          </cell>
          <cell r="S351" t="str">
            <v>Prestacion de Servicios Profesionales</v>
          </cell>
          <cell r="T351" t="str">
            <v>Delegatura Financiera</v>
          </cell>
          <cell r="U351" t="str">
            <v xml:space="preserve">HEIDY VANESSA LOPEZ RONDON </v>
          </cell>
          <cell r="V351">
            <v>1032488794</v>
          </cell>
          <cell r="W351">
            <v>6</v>
          </cell>
          <cell r="X351">
            <v>45915</v>
          </cell>
          <cell r="Y351">
            <v>31425</v>
          </cell>
          <cell r="Z351" t="str">
            <v>19491667 / 6508333</v>
          </cell>
          <cell r="AA351">
            <v>45896</v>
          </cell>
          <cell r="AB351" t="str">
            <v>N/A</v>
          </cell>
          <cell r="AC351">
            <v>45908</v>
          </cell>
          <cell r="AD351">
            <v>3</v>
          </cell>
          <cell r="AE351">
            <v>25</v>
          </cell>
          <cell r="AF351">
            <v>115</v>
          </cell>
          <cell r="AG351">
            <v>6500000</v>
          </cell>
          <cell r="AH351">
            <v>24916667</v>
          </cell>
          <cell r="AI351">
            <v>24916667</v>
          </cell>
          <cell r="AJ351" t="str">
            <v>NO</v>
          </cell>
          <cell r="AK351" t="str">
            <v>56525</v>
          </cell>
          <cell r="AL351" t="str">
            <v>5425000 /  19491667</v>
          </cell>
          <cell r="AM351">
            <v>45909</v>
          </cell>
          <cell r="AN351" t="str">
            <v>A-02-02-02-008-002</v>
          </cell>
          <cell r="AO351" t="str">
            <v>SERVICIOS JURÍDICOS Y CONTABLES</v>
          </cell>
          <cell r="AP351" t="str">
            <v>Funcionamiento</v>
          </cell>
          <cell r="AQ351" t="str">
            <v>DLF-25-039</v>
          </cell>
          <cell r="AR351">
            <v>45912</v>
          </cell>
          <cell r="AS351">
            <v>46022</v>
          </cell>
          <cell r="AV351" t="str">
            <v>Ejecucion</v>
          </cell>
        </row>
        <row r="352">
          <cell r="B352" t="str">
            <v>CD-351-2025</v>
          </cell>
          <cell r="C352" t="str">
            <v>LEYDI BIBIANA PEREZ CARDENAS</v>
          </cell>
          <cell r="D352" t="str">
            <v>PRESTACIÓN DE SERVICIOS PROFESIONALES PARA APOYAR A LA OFICINA DE CONTROL INTERNO EN EL SEGUIMIENTO Y FORTALECIMIENTO DE LA LABOR DE SUPERVISIÓN A LAS ORGANIZACIONES VIGILADAS POR LA SUPERINTENDENCIA DE LA ECONOMÍA SOLIDARIA, EN EL MARCO DEL PROGRAMA ANUAL DE AUDITORÍA</v>
          </cell>
          <cell r="E352" t="str">
            <v>Persona Natural</v>
          </cell>
          <cell r="F352" t="str">
            <v>Cedula</v>
          </cell>
          <cell r="G352">
            <v>1118548630</v>
          </cell>
          <cell r="H352" t="str">
            <v>Femenino</v>
          </cell>
          <cell r="I352">
            <v>2</v>
          </cell>
          <cell r="J352">
            <v>3112609551</v>
          </cell>
          <cell r="K352" t="str">
            <v>viviana_90_19@hotmail.com</v>
          </cell>
          <cell r="L352" t="str">
            <v>Sanitas</v>
          </cell>
          <cell r="M352" t="str">
            <v xml:space="preserve">Porvenir </v>
          </cell>
          <cell r="N352" t="str">
            <v>Positiva</v>
          </cell>
          <cell r="O352" t="str">
            <v>Profesional Especializado</v>
          </cell>
          <cell r="P352" t="str">
            <v>Abogada</v>
          </cell>
          <cell r="Q352" t="str">
            <v>No</v>
          </cell>
          <cell r="R352">
            <v>80111600</v>
          </cell>
          <cell r="S352" t="str">
            <v>Prestacion de Servicios Profesionales</v>
          </cell>
          <cell r="T352" t="str">
            <v>Control Interno</v>
          </cell>
          <cell r="U352" t="str">
            <v>JORGE HERNANDO PEDRAZA VARGAS</v>
          </cell>
          <cell r="V352">
            <v>9531109</v>
          </cell>
          <cell r="W352">
            <v>5</v>
          </cell>
          <cell r="X352">
            <v>45910</v>
          </cell>
          <cell r="Y352">
            <v>32025</v>
          </cell>
          <cell r="Z352">
            <v>24000000</v>
          </cell>
          <cell r="AA352">
            <v>45902</v>
          </cell>
          <cell r="AB352" t="str">
            <v>N/A</v>
          </cell>
          <cell r="AC352">
            <v>45908</v>
          </cell>
          <cell r="AD352">
            <v>3</v>
          </cell>
          <cell r="AE352">
            <v>0</v>
          </cell>
          <cell r="AF352">
            <v>90</v>
          </cell>
          <cell r="AG352">
            <v>8000000</v>
          </cell>
          <cell r="AH352">
            <v>24000000</v>
          </cell>
          <cell r="AI352">
            <v>24000000</v>
          </cell>
          <cell r="AJ352" t="str">
            <v>NO</v>
          </cell>
          <cell r="AK352" t="str">
            <v>56625</v>
          </cell>
          <cell r="AL352">
            <v>24000000</v>
          </cell>
          <cell r="AM352">
            <v>45909</v>
          </cell>
          <cell r="AN352" t="str">
            <v>C-1304-1000-9-803001-1304036-02</v>
          </cell>
          <cell r="AO352" t="str">
            <v>ADQUIS. DE BYS - SERVICIO DE SEGUIMIENTO - FORTALECIMIENTO DE LAS CAPACIDADES PARA EJERCER LA LABOR DE SUPERVISIÓN A LAS ORGANIZACIONES VIGILADAS POR LA SUPERINTENDENCIA DE LA ECONOMÍA SOLIDARIA A NIVEL NACIONAL NACIONAL</v>
          </cell>
          <cell r="AP352" t="str">
            <v>Inversion</v>
          </cell>
          <cell r="AQ352" t="str">
            <v>DLF-25-045 -</v>
          </cell>
          <cell r="AR352">
            <v>45910</v>
          </cell>
          <cell r="AS352">
            <v>46000</v>
          </cell>
          <cell r="AV352" t="str">
            <v>Ejecucion</v>
          </cell>
        </row>
        <row r="353">
          <cell r="B353" t="str">
            <v>CD-352-2025</v>
          </cell>
          <cell r="C353" t="str">
            <v>ESPERANZA JULIETH VARGAS GARCIA</v>
          </cell>
          <cell r="D353" t="str">
            <v>PRESTACIÓN DE SERVICIOS PROFESIONALES PARA APOYAR EL COMPONENTE TÉCNICO - JURÍDICO EN EL ANÁLISIS Y ELABORACIÓN DE ACTUALIZACIONES Y MODIFICACIONES NORMATIVAS PARA EL MARCO REGULATORIO DEL SECTOR SOLIDARIO Y POPULAR</v>
          </cell>
          <cell r="E353" t="str">
            <v>Persona Natural</v>
          </cell>
          <cell r="F353" t="str">
            <v>Cedula</v>
          </cell>
          <cell r="G353">
            <v>1022376765</v>
          </cell>
          <cell r="H353" t="str">
            <v>Femenino</v>
          </cell>
          <cell r="I353">
            <v>0</v>
          </cell>
          <cell r="J353">
            <v>3002920554</v>
          </cell>
          <cell r="K353" t="str">
            <v>julieth.vargasg24@gmail.com</v>
          </cell>
          <cell r="L353" t="str">
            <v xml:space="preserve">Compensar </v>
          </cell>
          <cell r="M353" t="str">
            <v xml:space="preserve">Porvenir </v>
          </cell>
          <cell r="N353" t="str">
            <v>Positiva</v>
          </cell>
          <cell r="O353" t="str">
            <v>Profesional Especializado</v>
          </cell>
          <cell r="P353" t="str">
            <v>Abogada</v>
          </cell>
          <cell r="Q353" t="str">
            <v>No</v>
          </cell>
          <cell r="R353">
            <v>80111600</v>
          </cell>
          <cell r="S353" t="str">
            <v>Prestacion de Servicios Profesionales</v>
          </cell>
          <cell r="T353" t="str">
            <v>Oficina Asesora Juridica</v>
          </cell>
          <cell r="U353" t="str">
            <v>ANGIE DANIELA RIVERA GOMEZ</v>
          </cell>
          <cell r="V353">
            <v>1010239126</v>
          </cell>
          <cell r="W353">
            <v>4</v>
          </cell>
          <cell r="X353">
            <v>45912</v>
          </cell>
          <cell r="Y353">
            <v>20625</v>
          </cell>
          <cell r="Z353">
            <v>20000000</v>
          </cell>
          <cell r="AA353">
            <v>45699</v>
          </cell>
          <cell r="AB353" t="str">
            <v>N/A</v>
          </cell>
          <cell r="AC353">
            <v>45911</v>
          </cell>
          <cell r="AD353">
            <v>3</v>
          </cell>
          <cell r="AE353">
            <v>20</v>
          </cell>
          <cell r="AF353">
            <v>110</v>
          </cell>
          <cell r="AG353">
            <v>5454545</v>
          </cell>
          <cell r="AH353">
            <v>19999998</v>
          </cell>
          <cell r="AI353">
            <v>19999998</v>
          </cell>
          <cell r="AJ353" t="str">
            <v>NO</v>
          </cell>
          <cell r="AK353" t="str">
            <v>57225</v>
          </cell>
          <cell r="AL353">
            <v>19999998</v>
          </cell>
          <cell r="AM353">
            <v>45912</v>
          </cell>
          <cell r="AN353" t="str">
            <v>A-02-02-02-008-002</v>
          </cell>
          <cell r="AO353" t="str">
            <v>SERVICIOS JURÍDICOS Y CONTABLES</v>
          </cell>
          <cell r="AP353" t="str">
            <v>Funcionamiento</v>
          </cell>
          <cell r="AQ353" t="str">
            <v>SEC-25-038</v>
          </cell>
          <cell r="AR353">
            <v>45912</v>
          </cell>
          <cell r="AS353">
            <v>46022</v>
          </cell>
          <cell r="AV353" t="str">
            <v>Ejecucion</v>
          </cell>
        </row>
        <row r="354">
          <cell r="B354" t="str">
            <v>MC-353-2025     MC 10-2025</v>
          </cell>
          <cell r="C354" t="str">
            <v>TECNISISTEMAS SAS</v>
          </cell>
          <cell r="D354" t="str">
            <v>PRESTACIÓN DE SERVICIOS PARA EJECUTAR ACTIVIDADES DE CAPACITACIÓN Y ACTUALIZACIÓN PARA LOS SERVIDORES PÚBLICOS, ACORDE CON EL PLAN INSTITUCIONAL DE CAPACITACIÓN VIGENCIA 2025 DE LA SUPERINTENDENCIA DE LA ECONOMÍA SOLIDARIA</v>
          </cell>
          <cell r="E354" t="str">
            <v>Persona Juridica</v>
          </cell>
          <cell r="F354" t="str">
            <v>Nit</v>
          </cell>
          <cell r="G354">
            <v>830098829</v>
          </cell>
          <cell r="H354" t="str">
            <v>N/A</v>
          </cell>
          <cell r="I354">
            <v>0</v>
          </cell>
          <cell r="J354">
            <v>3214692084</v>
          </cell>
          <cell r="K354" t="str">
            <v>gerencia@institutotecnisistemas.com</v>
          </cell>
          <cell r="L354" t="str">
            <v>N/A</v>
          </cell>
          <cell r="M354" t="str">
            <v>N/A</v>
          </cell>
          <cell r="N354" t="str">
            <v>N/A</v>
          </cell>
          <cell r="O354" t="str">
            <v>N/A</v>
          </cell>
          <cell r="P354" t="str">
            <v>N/A</v>
          </cell>
          <cell r="Q354" t="str">
            <v>No</v>
          </cell>
          <cell r="S354" t="str">
            <v>N/A</v>
          </cell>
          <cell r="T354" t="str">
            <v>Secretaria General</v>
          </cell>
          <cell r="U354" t="str">
            <v xml:space="preserve">MARIA VICTORIA BALLESTEROS  ORJUELA </v>
          </cell>
          <cell r="V354">
            <v>52483557</v>
          </cell>
          <cell r="W354">
            <v>1</v>
          </cell>
          <cell r="X354">
            <v>45926</v>
          </cell>
          <cell r="Y354">
            <v>25825</v>
          </cell>
          <cell r="Z354">
            <v>67000000</v>
          </cell>
          <cell r="AA354">
            <v>45804</v>
          </cell>
          <cell r="AB354" t="str">
            <v>N/A</v>
          </cell>
          <cell r="AC354">
            <v>45918</v>
          </cell>
          <cell r="AD354">
            <v>4</v>
          </cell>
          <cell r="AE354">
            <v>0</v>
          </cell>
          <cell r="AF354">
            <v>120</v>
          </cell>
          <cell r="AG354">
            <v>0</v>
          </cell>
          <cell r="AH354">
            <v>15240000</v>
          </cell>
          <cell r="AI354">
            <v>15240000</v>
          </cell>
          <cell r="AJ354" t="str">
            <v>NO</v>
          </cell>
          <cell r="AK354" t="str">
            <v>58825</v>
          </cell>
          <cell r="AL354">
            <v>15240000</v>
          </cell>
          <cell r="AM354">
            <v>45922</v>
          </cell>
          <cell r="AN354" t="str">
            <v>A-02-02-02-009-002</v>
          </cell>
          <cell r="AO354" t="str">
            <v xml:space="preserve">SERVICIOS DE EDUCACIÓN </v>
          </cell>
          <cell r="AP354" t="str">
            <v>Funcionamiento</v>
          </cell>
          <cell r="AQ354" t="str">
            <v>SEC-25-034</v>
          </cell>
          <cell r="AR354">
            <v>45926</v>
          </cell>
          <cell r="AS354">
            <v>46022</v>
          </cell>
          <cell r="AV354" t="str">
            <v>Ejecucion</v>
          </cell>
        </row>
        <row r="355">
          <cell r="B355" t="str">
            <v>CD-354-2025</v>
          </cell>
          <cell r="C355" t="str">
            <v>JORGE ALBERTO CUZA PEÑARANDA</v>
          </cell>
          <cell r="D355" t="str">
            <v>PRESTACIÓN DE SERVICIOS PROFESIONALES EN APOYO A LA NÓMINA, SEGUIMIENTO DE COMISIONES DE SERVICIO Y SISTEMAS DE GESTIÓN, EN EL MARCO DEL FORTALECIMIENTO DE LA SUPERVISIÓN A LAS ORGANIZACIONES VIGILADAS POR LA SUPERSOLIDARIA</v>
          </cell>
          <cell r="E355" t="str">
            <v>Persona Natural</v>
          </cell>
          <cell r="F355" t="str">
            <v>Cedula</v>
          </cell>
          <cell r="G355">
            <v>1082867122</v>
          </cell>
          <cell r="H355" t="str">
            <v>Masculino</v>
          </cell>
          <cell r="I355">
            <v>0</v>
          </cell>
          <cell r="J355">
            <v>3233013172</v>
          </cell>
          <cell r="K355" t="str">
            <v>jcuzap@gmail.com</v>
          </cell>
          <cell r="L355" t="str">
            <v>Salud Total</v>
          </cell>
          <cell r="M355" t="str">
            <v>Porvenir</v>
          </cell>
          <cell r="N355" t="str">
            <v>Positiva</v>
          </cell>
          <cell r="O355" t="str">
            <v>Profesional Especializado</v>
          </cell>
          <cell r="P355" t="str">
            <v>Contador Publico</v>
          </cell>
          <cell r="Q355" t="str">
            <v>No</v>
          </cell>
          <cell r="R355">
            <v>80111600</v>
          </cell>
          <cell r="S355" t="str">
            <v>Prestacion de Servicios Profesionales</v>
          </cell>
          <cell r="T355" t="str">
            <v>Secretaria General</v>
          </cell>
          <cell r="U355" t="str">
            <v>IVAN MAURICIO ALEMAN PEÑARANDA</v>
          </cell>
          <cell r="V355">
            <v>12598016</v>
          </cell>
          <cell r="W355" t="str">
            <v>8</v>
          </cell>
          <cell r="X355">
            <v>45918</v>
          </cell>
          <cell r="Y355">
            <v>32725</v>
          </cell>
          <cell r="Z355">
            <v>18000000</v>
          </cell>
          <cell r="AA355">
            <v>45916</v>
          </cell>
          <cell r="AB355" t="str">
            <v>N/A</v>
          </cell>
          <cell r="AC355">
            <v>45917</v>
          </cell>
          <cell r="AD355">
            <v>3</v>
          </cell>
          <cell r="AE355">
            <v>0</v>
          </cell>
          <cell r="AF355">
            <v>90</v>
          </cell>
          <cell r="AG355">
            <v>6000000</v>
          </cell>
          <cell r="AH355">
            <v>18000000</v>
          </cell>
          <cell r="AI355">
            <v>18000000</v>
          </cell>
          <cell r="AJ355" t="str">
            <v>NO</v>
          </cell>
          <cell r="AK355" t="str">
            <v>58425</v>
          </cell>
          <cell r="AL355">
            <v>18000000</v>
          </cell>
          <cell r="AM355">
            <v>45918</v>
          </cell>
          <cell r="AN355" t="str">
            <v>C-1304-1000-9-803001-1304036-02</v>
          </cell>
          <cell r="AO355" t="str">
            <v>ADQUIS. DE BYS - SERVICIO DE SEGUIMIENTO - FORTALECIMIENTO DE LAS CAPACIDADES PARA EJERCER LA LABOR DE SUPERVISIÓN A LAS ORGANIZACIONES VIGILADAS POR LA SUPERINTENDENCIA DE LA ECONOMÍA SOLIDARIA A NIVEL
NACIONAL</v>
          </cell>
          <cell r="AP355" t="str">
            <v>Inversion</v>
          </cell>
          <cell r="AQ355" t="str">
            <v>DLF-25-046</v>
          </cell>
          <cell r="AR355">
            <v>45918</v>
          </cell>
          <cell r="AS355">
            <v>46008</v>
          </cell>
          <cell r="AV355" t="str">
            <v>Ejecucion</v>
          </cell>
        </row>
        <row r="356">
          <cell r="B356" t="str">
            <v>CD-355-2025</v>
          </cell>
          <cell r="C356" t="str">
            <v>SONIA STELLA VARGAS GUATAME</v>
          </cell>
          <cell r="D356" t="str">
            <v>PRESTACIÓN DE SERVICIOS DE APOYO A LA GESTIÓN ADMINISTRATIVA Y OPERATIVA EN EL MARCO DE LAS FUNCIONES ASIGNADAS AL GRUPO DE CONTRATOS DE LA SUPERINTENDENCIA DE LA ECONOMÍA SOLIDARIA</v>
          </cell>
          <cell r="E356" t="str">
            <v>Persona Natural</v>
          </cell>
          <cell r="F356" t="str">
            <v>Cedula</v>
          </cell>
          <cell r="G356">
            <v>52521875</v>
          </cell>
          <cell r="H356" t="str">
            <v>Femenino</v>
          </cell>
          <cell r="I356">
            <v>2</v>
          </cell>
          <cell r="J356">
            <v>3028314501</v>
          </cell>
          <cell r="K356" t="str">
            <v>sostevargu13@gmail.com</v>
          </cell>
          <cell r="L356" t="str">
            <v>Compensar</v>
          </cell>
          <cell r="M356" t="str">
            <v>Colpensiones</v>
          </cell>
          <cell r="N356" t="str">
            <v>Positiva</v>
          </cell>
          <cell r="O356" t="str">
            <v>Tecnico</v>
          </cell>
          <cell r="P356" t="str">
            <v>Bachiller</v>
          </cell>
          <cell r="Q356" t="str">
            <v>No</v>
          </cell>
          <cell r="R356">
            <v>80111600</v>
          </cell>
          <cell r="S356" t="str">
            <v>Prestacion de Servicios de apoyo</v>
          </cell>
          <cell r="T356" t="str">
            <v>Secretaria General</v>
          </cell>
          <cell r="U356" t="str">
            <v>IDA MARCELA DICKSON BARRERA</v>
          </cell>
          <cell r="V356">
            <v>45686324</v>
          </cell>
          <cell r="W356" t="str">
            <v>9</v>
          </cell>
          <cell r="X356">
            <v>45918</v>
          </cell>
          <cell r="Y356">
            <v>33125</v>
          </cell>
          <cell r="Z356">
            <v>8583333</v>
          </cell>
          <cell r="AA356">
            <v>45918</v>
          </cell>
          <cell r="AB356" t="str">
            <v>N/A</v>
          </cell>
          <cell r="AC356">
            <v>45918</v>
          </cell>
          <cell r="AD356">
            <v>3</v>
          </cell>
          <cell r="AE356">
            <v>13</v>
          </cell>
          <cell r="AF356">
            <v>103</v>
          </cell>
          <cell r="AG356">
            <v>2500000</v>
          </cell>
          <cell r="AH356">
            <v>8583333</v>
          </cell>
          <cell r="AI356">
            <v>8583333</v>
          </cell>
          <cell r="AJ356" t="str">
            <v>NO</v>
          </cell>
          <cell r="AK356" t="str">
            <v>58325</v>
          </cell>
          <cell r="AL356">
            <v>8583333</v>
          </cell>
          <cell r="AM356">
            <v>45918</v>
          </cell>
          <cell r="AN356" t="str">
            <v>A-02-02-02-008-003</v>
          </cell>
          <cell r="AO356" t="str">
            <v xml:space="preserve"> SERVICIOS PROFESIONALES, CIENTÍFICOS Y TÉCNICOS (EXCEPTO LOS SERVICIOS DE INVESTIGACION,
URBANISMO, JURÍDICOS Y DE
CONTABILIDAD)</v>
          </cell>
          <cell r="AP356" t="str">
            <v>Funcionamiento</v>
          </cell>
          <cell r="AQ356" t="str">
            <v>SEC-25-093</v>
          </cell>
          <cell r="AR356">
            <v>45918</v>
          </cell>
          <cell r="AS356">
            <v>46022</v>
          </cell>
          <cell r="AV356" t="str">
            <v>Ejecucion</v>
          </cell>
        </row>
        <row r="357">
          <cell r="B357" t="str">
            <v>CD 356-2025</v>
          </cell>
          <cell r="C357" t="str">
            <v>JUAN CAMILO LOPEZ BOHORQUEZ</v>
          </cell>
          <cell r="D357" t="str">
            <v>PRESTACION DE SERVICIOS PROFESIONALES PARA LA GESTION DE PROYECTOS ENFOCADOS EN EL PROCESO DE GESTION DE SERIVICIOS TI Y SU ARTICULACION CON EL MODELO INTEGRADO DE PLANEACION Y GESTION (MIPG) Y EL SISTEMA INTEGRADO DE GESTION DE LA ENTIDAD, ASI COMO LA INTEGRACION DE LA POLITICA DE INNOVACION</v>
          </cell>
          <cell r="E357" t="str">
            <v>Persona Natural</v>
          </cell>
          <cell r="F357" t="str">
            <v>Cedula</v>
          </cell>
          <cell r="G357">
            <v>1015464229</v>
          </cell>
          <cell r="H357" t="str">
            <v>Masculino</v>
          </cell>
          <cell r="I357">
            <v>6</v>
          </cell>
          <cell r="J357">
            <v>3176991835</v>
          </cell>
          <cell r="K357" t="str">
            <v>jcamilolb@outlook.com</v>
          </cell>
          <cell r="L357" t="str">
            <v>Sanitas</v>
          </cell>
          <cell r="M357" t="str">
            <v>Porvenir</v>
          </cell>
          <cell r="N357" t="str">
            <v>Positiva</v>
          </cell>
          <cell r="O357" t="str">
            <v>Profesional Universitario</v>
          </cell>
          <cell r="P357" t="str">
            <v>Ingeniero de Petroleos</v>
          </cell>
          <cell r="Q357" t="str">
            <v>No</v>
          </cell>
          <cell r="R357">
            <v>80111600</v>
          </cell>
          <cell r="S357" t="str">
            <v>Prestacion de Servicios Profesionales</v>
          </cell>
          <cell r="T357" t="str">
            <v>Planeacion y Sistemas</v>
          </cell>
          <cell r="U357" t="str">
            <v>ANGELICA MARIA ZAMORA ACOSTA</v>
          </cell>
          <cell r="V357">
            <v>1070751391</v>
          </cell>
          <cell r="W357">
            <v>2</v>
          </cell>
          <cell r="X357">
            <v>45922</v>
          </cell>
          <cell r="Y357">
            <v>33025</v>
          </cell>
          <cell r="Z357">
            <v>12300000</v>
          </cell>
          <cell r="AA357">
            <v>45917</v>
          </cell>
          <cell r="AB357" t="str">
            <v>N/A</v>
          </cell>
          <cell r="AC357">
            <v>45919</v>
          </cell>
          <cell r="AD357">
            <v>3</v>
          </cell>
          <cell r="AE357">
            <v>0</v>
          </cell>
          <cell r="AF357">
            <v>90</v>
          </cell>
          <cell r="AG357">
            <v>4100000</v>
          </cell>
          <cell r="AH357">
            <v>12300000</v>
          </cell>
          <cell r="AI357">
            <v>12300000</v>
          </cell>
          <cell r="AJ357" t="str">
            <v>NO</v>
          </cell>
          <cell r="AK357" t="str">
            <v>58925</v>
          </cell>
          <cell r="AL357">
            <v>12300000</v>
          </cell>
          <cell r="AM357">
            <v>45922</v>
          </cell>
          <cell r="AN357" t="str">
            <v>C-1399-1000-8-803001-1399060-02</v>
          </cell>
          <cell r="AO357" t="str">
            <v>ADQUIS. DE BYS - SERVICIO DE IMPLEMENTACIÓN SISTEMAS DE GESTIÓN - FORTALECIMIENTO INSTITUCIONAL PARA LA GENERACIÓN DE VALOR PÚBLICO EN EL SECTOR SOLIDARIO NACIONAL</v>
          </cell>
          <cell r="AP357" t="str">
            <v>Inversion</v>
          </cell>
          <cell r="AQ357" t="str">
            <v>PLA-25-084</v>
          </cell>
          <cell r="AR357">
            <v>45922</v>
          </cell>
          <cell r="AS357">
            <v>46012</v>
          </cell>
          <cell r="AV357" t="str">
            <v>Ejecucion</v>
          </cell>
        </row>
        <row r="358">
          <cell r="B358" t="str">
            <v>CD-357-2025</v>
          </cell>
          <cell r="C358" t="str">
            <v>JOHNNY ALBERTO TENORIO ALBAÑIL</v>
          </cell>
          <cell r="D358" t="str">
            <v>PRESTACION DE SERVICIOS PROFESIONALES PARA EL APOYO EN LA ADMINISTRACION DE LA INFRAESTRUCTURA TECNOLOGICA ON PREMISE, ASÍ COMO EL ESQUEMA DE OCI (ORACLE CLOUD INFRAESTRUCTURE) DE LA SUPERINTENDENCIA DE LA ECONOMÍA SOLIDARIA</v>
          </cell>
          <cell r="E358" t="str">
            <v>Persona Natural</v>
          </cell>
          <cell r="F358" t="str">
            <v>Cedula</v>
          </cell>
          <cell r="G358">
            <v>1032439330</v>
          </cell>
          <cell r="H358" t="str">
            <v>Masculino</v>
          </cell>
          <cell r="I358">
            <v>9</v>
          </cell>
          <cell r="J358">
            <v>3134572144</v>
          </cell>
          <cell r="K358" t="str">
            <v>ja.tenorioal@gmail.com</v>
          </cell>
          <cell r="L358" t="str">
            <v>Sanitas</v>
          </cell>
          <cell r="M358" t="str">
            <v>Colpensiones</v>
          </cell>
          <cell r="N358" t="str">
            <v>Positiva</v>
          </cell>
          <cell r="O358" t="str">
            <v>Profesional Especializado</v>
          </cell>
          <cell r="P358" t="str">
            <v>Ingeniero Electronico</v>
          </cell>
          <cell r="Q358" t="str">
            <v>No</v>
          </cell>
          <cell r="R358">
            <v>80111600</v>
          </cell>
          <cell r="S358" t="str">
            <v>Prestacion de Servicios Profesionales</v>
          </cell>
          <cell r="T358" t="str">
            <v>Planeacion y Sistemas</v>
          </cell>
          <cell r="U358" t="str">
            <v>ANGELICA MARIA ZAMORA ACOSTA</v>
          </cell>
          <cell r="V358">
            <v>1070751391</v>
          </cell>
          <cell r="W358">
            <v>2</v>
          </cell>
          <cell r="X358">
            <v>45922</v>
          </cell>
          <cell r="Y358">
            <v>18125</v>
          </cell>
          <cell r="Z358">
            <v>31033333</v>
          </cell>
          <cell r="AA358">
            <v>45862</v>
          </cell>
          <cell r="AB358" t="str">
            <v>N/A</v>
          </cell>
          <cell r="AC358">
            <v>45922</v>
          </cell>
          <cell r="AD358">
            <v>3</v>
          </cell>
          <cell r="AE358">
            <v>8</v>
          </cell>
          <cell r="AF358">
            <v>98</v>
          </cell>
          <cell r="AG358">
            <v>9500000</v>
          </cell>
          <cell r="AH358">
            <v>31033333</v>
          </cell>
          <cell r="AI358">
            <v>31033333</v>
          </cell>
          <cell r="AJ358" t="str">
            <v>NO</v>
          </cell>
          <cell r="AK358" t="str">
            <v>59025</v>
          </cell>
          <cell r="AL358">
            <v>31033333</v>
          </cell>
          <cell r="AM358">
            <v>45923</v>
          </cell>
          <cell r="AN358" t="str">
            <v>C-1399-1000-9-803001-1399065-02</v>
          </cell>
          <cell r="AO358" t="str">
            <v>ADQUIS. DE BYS - SERVICIOS TECNOLÓGICOS - FORTALECIMIENTO DE LA INFRAESTRUCTURA Y SERVICIOS
TECNOLÓGICOS DE LA SUPERINTENDENCIA DE LA ECONOMÍA SOLIDARIA NACIONAL</v>
          </cell>
          <cell r="AP358" t="str">
            <v>Inversion</v>
          </cell>
          <cell r="AQ358" t="str">
            <v>PLA-25-035</v>
          </cell>
          <cell r="AR358">
            <v>45923</v>
          </cell>
          <cell r="AS358">
            <v>46022</v>
          </cell>
          <cell r="AV358" t="str">
            <v>Ejecucion</v>
          </cell>
        </row>
        <row r="359">
          <cell r="B359" t="str">
            <v>CD-358-2025</v>
          </cell>
          <cell r="C359" t="str">
            <v>ANA LARISSA NIÑO COLLANTES</v>
          </cell>
          <cell r="D359" t="str">
            <v>PRESTACIÓN DE SERVICIOS PROFESIONALES PARA APOYAR LA FORMULACIÓN, SEGUIMIENTO Y ACOMPAÑAMIENTO DE LOS PROCESOS ASOCIADOS AL MODELO INTEGRADO DE PLANEACIÓN Y GESTIÓN - MIPG, ASÍ COMO A LA FORMULACIÓN, SEGUIMIENTO Y AJUSTES A LOS MAPAS DE RIESGOS E INDICADORES DE LOS PROCESOS DE LA ENTIDAD</v>
          </cell>
          <cell r="E359" t="str">
            <v>Persona Natural</v>
          </cell>
          <cell r="F359" t="str">
            <v>Cedula</v>
          </cell>
          <cell r="G359">
            <v>52249421</v>
          </cell>
          <cell r="H359" t="str">
            <v>Femenino</v>
          </cell>
          <cell r="I359">
            <v>7</v>
          </cell>
          <cell r="J359">
            <v>3166888884</v>
          </cell>
          <cell r="K359" t="str">
            <v>analarissan07@hotmail.com</v>
          </cell>
          <cell r="L359" t="str">
            <v>Sanitas</v>
          </cell>
          <cell r="M359" t="str">
            <v>Colpensiones</v>
          </cell>
          <cell r="N359" t="str">
            <v>Positiva</v>
          </cell>
          <cell r="O359" t="str">
            <v>Profesional Universitario</v>
          </cell>
          <cell r="P359" t="str">
            <v>Contadora Publica</v>
          </cell>
          <cell r="Q359" t="str">
            <v>No</v>
          </cell>
          <cell r="R359">
            <v>80111600</v>
          </cell>
          <cell r="S359" t="str">
            <v>Prestacion de Servicios Profesionales</v>
          </cell>
          <cell r="T359" t="str">
            <v>Planeacion y Sistemas</v>
          </cell>
          <cell r="U359" t="str">
            <v>ANGELICA MARIA ZAMORA ACOSTA</v>
          </cell>
          <cell r="V359">
            <v>1070751391</v>
          </cell>
          <cell r="W359">
            <v>2</v>
          </cell>
          <cell r="X359">
            <v>45919</v>
          </cell>
          <cell r="Y359">
            <v>30525</v>
          </cell>
          <cell r="Z359">
            <v>15933667</v>
          </cell>
          <cell r="AA359">
            <v>45873</v>
          </cell>
          <cell r="AB359" t="str">
            <v>N/A</v>
          </cell>
          <cell r="AC359">
            <v>45919</v>
          </cell>
          <cell r="AD359">
            <v>3</v>
          </cell>
          <cell r="AE359">
            <v>13</v>
          </cell>
          <cell r="AF359">
            <v>103</v>
          </cell>
          <cell r="AG359">
            <v>4300000</v>
          </cell>
          <cell r="AH359">
            <v>14763333</v>
          </cell>
          <cell r="AI359">
            <v>14763333</v>
          </cell>
          <cell r="AJ359" t="str">
            <v>NO</v>
          </cell>
          <cell r="AK359" t="str">
            <v>58725</v>
          </cell>
          <cell r="AL359">
            <v>14763333</v>
          </cell>
          <cell r="AM359">
            <v>45919</v>
          </cell>
          <cell r="AN359" t="str">
            <v>C-1399-1000-8-803001-1399060-02</v>
          </cell>
          <cell r="AO359" t="str">
            <v>ADQUIS. DE BYS - SERVICIO DE IMPLEMENTACIÓN SISTEMAS DE GESTIÓN - FORTALECIMIENTO INSTITUCIONAL PARA LA GENERACIÓN DE VALOR PÚBLICO EN EL SECTOR SOLIDARIO NACIONAL</v>
          </cell>
          <cell r="AP359" t="str">
            <v>Inversion</v>
          </cell>
          <cell r="AQ359" t="str">
            <v>PLA-25-060</v>
          </cell>
          <cell r="AR359">
            <v>45919</v>
          </cell>
          <cell r="AS359">
            <v>46022</v>
          </cell>
          <cell r="AV359" t="str">
            <v>Ejecucion</v>
          </cell>
        </row>
        <row r="360">
          <cell r="B360" t="str">
            <v>CD-359-2025</v>
          </cell>
          <cell r="C360" t="str">
            <v>CANCELADO</v>
          </cell>
          <cell r="D360" t="str">
            <v>CANCELADO</v>
          </cell>
          <cell r="E360" t="str">
            <v>CANCELADO</v>
          </cell>
          <cell r="F360" t="str">
            <v>CANCELADO</v>
          </cell>
          <cell r="G360" t="str">
            <v>CANCELADO</v>
          </cell>
          <cell r="H360" t="str">
            <v>CANCELADO</v>
          </cell>
          <cell r="I360" t="str">
            <v>CANCELADO</v>
          </cell>
          <cell r="J360" t="str">
            <v>CANCELADO</v>
          </cell>
          <cell r="K360" t="str">
            <v>CANCELADO</v>
          </cell>
          <cell r="L360" t="str">
            <v>CANCELADO</v>
          </cell>
          <cell r="M360" t="str">
            <v>CANCELADO</v>
          </cell>
          <cell r="N360" t="str">
            <v>CANCELADO</v>
          </cell>
          <cell r="O360" t="str">
            <v>CANCELADO</v>
          </cell>
          <cell r="P360" t="str">
            <v>CANCELADO</v>
          </cell>
          <cell r="Q360" t="str">
            <v>CANCELADO</v>
          </cell>
          <cell r="R360" t="str">
            <v>CANCELADO</v>
          </cell>
          <cell r="S360" t="str">
            <v>CANCELADO</v>
          </cell>
          <cell r="T360" t="str">
            <v>CANCELADO</v>
          </cell>
          <cell r="U360" t="str">
            <v>CANCELADO</v>
          </cell>
          <cell r="V360" t="str">
            <v>CANCELADO</v>
          </cell>
          <cell r="W360" t="str">
            <v>CANCELADO</v>
          </cell>
          <cell r="X360" t="str">
            <v>CANCELADO</v>
          </cell>
          <cell r="Y360" t="str">
            <v>CANCELADO</v>
          </cell>
          <cell r="Z360" t="str">
            <v>CANCELADO</v>
          </cell>
          <cell r="AA360" t="str">
            <v>CANCELADO</v>
          </cell>
          <cell r="AB360" t="str">
            <v>CANCELADO</v>
          </cell>
          <cell r="AC360" t="str">
            <v>CANCELADO</v>
          </cell>
          <cell r="AD360" t="str">
            <v>CANCELADO</v>
          </cell>
          <cell r="AE360" t="str">
            <v>CANCELADO</v>
          </cell>
          <cell r="AF360" t="str">
            <v>CANCELADO</v>
          </cell>
          <cell r="AG360" t="str">
            <v>CANCELADO</v>
          </cell>
          <cell r="AH360" t="str">
            <v>CANCELADO</v>
          </cell>
          <cell r="AI360" t="str">
            <v>CANCELADO</v>
          </cell>
          <cell r="AJ360" t="str">
            <v>CANCELADO</v>
          </cell>
          <cell r="AK360" t="str">
            <v>CANCELADO</v>
          </cell>
          <cell r="AL360" t="str">
            <v>CANCELADO</v>
          </cell>
          <cell r="AM360" t="str">
            <v>CANCELADO</v>
          </cell>
          <cell r="AN360" t="str">
            <v>CANCELADO</v>
          </cell>
          <cell r="AO360" t="str">
            <v>CANCELADO</v>
          </cell>
          <cell r="AP360" t="str">
            <v>CANCELADO</v>
          </cell>
          <cell r="AQ360" t="str">
            <v>CANCELADO</v>
          </cell>
          <cell r="AS360" t="str">
            <v>CANCELADO</v>
          </cell>
          <cell r="AT360" t="str">
            <v>CANCELADO</v>
          </cell>
          <cell r="AU360" t="str">
            <v>CANCELADO</v>
          </cell>
          <cell r="AV360" t="str">
            <v>CANCELADO</v>
          </cell>
          <cell r="AW360" t="str">
            <v>CANCELADO</v>
          </cell>
          <cell r="AX360" t="str">
            <v>CANCELADO</v>
          </cell>
          <cell r="AY360" t="str">
            <v>CANCELADO</v>
          </cell>
          <cell r="AZ360" t="str">
            <v>CANCELADO</v>
          </cell>
          <cell r="BA360" t="str">
            <v>CANCELADO</v>
          </cell>
          <cell r="BB360" t="str">
            <v>CANCELADO</v>
          </cell>
          <cell r="BC360" t="str">
            <v>CANCELADO</v>
          </cell>
          <cell r="BD360" t="str">
            <v>CANCELADO</v>
          </cell>
          <cell r="BE360" t="str">
            <v>CANCELADO</v>
          </cell>
          <cell r="BF360" t="str">
            <v>CANCELADO</v>
          </cell>
          <cell r="BG360" t="str">
            <v>CANCELADO</v>
          </cell>
          <cell r="BH360" t="str">
            <v>CANCELADO</v>
          </cell>
        </row>
        <row r="361">
          <cell r="B361" t="str">
            <v>CD-360-2025</v>
          </cell>
          <cell r="C361" t="str">
            <v>JULIAN DAVID CASTRO SANDOVAL</v>
          </cell>
          <cell r="D361" t="str">
            <v>PRESTAR SERVICIOS DE APOYO A LA GESTION PARA EL SOPORTE TÉCNICO DE SISTEMAS INCLUYENDO EL MANTENIMIENTO PREVENTIVO Y CORRECTIVO DE LOS EQUIPOS Y APLICACIONES DE LA ENTIDAD EN EL MARCO DE LOS ACUERDOS DE NIVELES DE SERVICIO ESTABLECIDOS POR LA SUPERSOLIDARIA.</v>
          </cell>
          <cell r="E361" t="str">
            <v>Persona Natural</v>
          </cell>
          <cell r="F361" t="str">
            <v>Cedula</v>
          </cell>
          <cell r="G361">
            <v>1057547305</v>
          </cell>
          <cell r="H361" t="str">
            <v>Masculino</v>
          </cell>
          <cell r="I361">
            <v>8</v>
          </cell>
          <cell r="J361">
            <v>3157956225</v>
          </cell>
          <cell r="K361" t="str">
            <v xml:space="preserve">
david-castro-94@hotmail.com</v>
          </cell>
          <cell r="L361" t="str">
            <v>Sura</v>
          </cell>
          <cell r="M361" t="str">
            <v xml:space="preserve">Proteccion </v>
          </cell>
          <cell r="N361" t="str">
            <v>Positiva</v>
          </cell>
          <cell r="O361" t="str">
            <v>Tecnico</v>
          </cell>
          <cell r="P361" t="str">
            <v>Tecnico de Sistemas</v>
          </cell>
          <cell r="Q361" t="str">
            <v>No</v>
          </cell>
          <cell r="R361">
            <v>80111620</v>
          </cell>
          <cell r="S361" t="str">
            <v>Prestacion de Servicios de apoyo</v>
          </cell>
          <cell r="T361" t="str">
            <v>Planeacion y Sistemas</v>
          </cell>
          <cell r="U361" t="str">
            <v>ANGELICA MARIA ZAMORA ACOSTA</v>
          </cell>
          <cell r="V361">
            <v>1070751391</v>
          </cell>
          <cell r="W361">
            <v>2</v>
          </cell>
          <cell r="X361">
            <v>45922</v>
          </cell>
          <cell r="Y361">
            <v>32525</v>
          </cell>
          <cell r="Z361">
            <v>12841500</v>
          </cell>
          <cell r="AA361">
            <v>45912</v>
          </cell>
          <cell r="AB361" t="str">
            <v>N/A</v>
          </cell>
          <cell r="AC361">
            <v>45922</v>
          </cell>
          <cell r="AD361">
            <v>3</v>
          </cell>
          <cell r="AE361">
            <v>13</v>
          </cell>
          <cell r="AF361">
            <v>103</v>
          </cell>
          <cell r="AG361">
            <v>3669000</v>
          </cell>
          <cell r="AH361">
            <v>12596900</v>
          </cell>
          <cell r="AI361">
            <v>12596900</v>
          </cell>
          <cell r="AJ361" t="str">
            <v>NO</v>
          </cell>
          <cell r="AK361" t="str">
            <v>59125</v>
          </cell>
          <cell r="AL361">
            <v>12596900</v>
          </cell>
          <cell r="AM361">
            <v>45923</v>
          </cell>
          <cell r="AN361" t="str">
            <v>A-02-02-02-008-003</v>
          </cell>
          <cell r="AO361" t="str">
            <v>SERVICIOS PROFESIONALES, CIENTÍFICOS Y TÉCNICOS (EXCEPTO LOS SERVICIOS DE INVESTIGACION,
URBANISMO, JURÍDICOS Y DE CONTABILIDAD)</v>
          </cell>
          <cell r="AP361" t="str">
            <v>Funcionamiento</v>
          </cell>
          <cell r="AQ361" t="str">
            <v>SEC-25-089</v>
          </cell>
          <cell r="AR361">
            <v>45923</v>
          </cell>
          <cell r="AS361">
            <v>46022</v>
          </cell>
          <cell r="AV361" t="str">
            <v>Ejecucion</v>
          </cell>
        </row>
        <row r="362">
          <cell r="B362" t="str">
            <v>CD-361-2025</v>
          </cell>
          <cell r="C362" t="str">
            <v>FREDY EDUARDO CAMPOS DUITAMA.</v>
          </cell>
          <cell r="D362" t="str">
            <v>PRESTACIÓN DE SERVICIOS PROFESIONALES PARA EL APOYO AL PROCESO DE SUPERVISIÓN Y VISITAS DE LAS COOPERATIVAS DE AHORRO Y CREDITO DE LA DELEGATURA FINANCIERA</v>
          </cell>
          <cell r="E362" t="str">
            <v>Persona Natural</v>
          </cell>
          <cell r="F362" t="str">
            <v>Cedula</v>
          </cell>
          <cell r="G362">
            <v>79458689</v>
          </cell>
          <cell r="H362" t="str">
            <v>Masculino</v>
          </cell>
          <cell r="I362">
            <v>8</v>
          </cell>
          <cell r="J362">
            <v>3142819816</v>
          </cell>
          <cell r="K362" t="str">
            <v>fecd1968@hotmail.com</v>
          </cell>
          <cell r="L362" t="str">
            <v>Compensar</v>
          </cell>
          <cell r="M362" t="str">
            <v>Colpensiones</v>
          </cell>
          <cell r="N362" t="str">
            <v>Positiva</v>
          </cell>
          <cell r="O362" t="str">
            <v>Profesional Especializado</v>
          </cell>
          <cell r="P362" t="str">
            <v>Administrador Publico</v>
          </cell>
          <cell r="Q362" t="str">
            <v>No</v>
          </cell>
          <cell r="R362">
            <v>80111600</v>
          </cell>
          <cell r="S362" t="str">
            <v>Prestacion de Servicios Profesionales</v>
          </cell>
          <cell r="T362" t="str">
            <v>Delegatura Financiera</v>
          </cell>
          <cell r="U362" t="str">
            <v>ANDREA PAOLA PIRAQUIVE FRIEDMANN</v>
          </cell>
          <cell r="V362">
            <v>52355569</v>
          </cell>
          <cell r="W362" t="str">
            <v>1</v>
          </cell>
          <cell r="X362">
            <v>45925</v>
          </cell>
          <cell r="Y362">
            <v>32825</v>
          </cell>
          <cell r="Z362">
            <v>12000000</v>
          </cell>
          <cell r="AA362">
            <v>45916</v>
          </cell>
          <cell r="AB362" t="str">
            <v>N/A</v>
          </cell>
          <cell r="AC362">
            <v>45923</v>
          </cell>
          <cell r="AD362">
            <v>2</v>
          </cell>
          <cell r="AE362">
            <v>0</v>
          </cell>
          <cell r="AF362">
            <v>60</v>
          </cell>
          <cell r="AG362">
            <v>6000000</v>
          </cell>
          <cell r="AH362">
            <v>12000000</v>
          </cell>
          <cell r="AI362">
            <v>12000000</v>
          </cell>
          <cell r="AJ362" t="str">
            <v>NO</v>
          </cell>
          <cell r="AK362" t="str">
            <v>59325</v>
          </cell>
          <cell r="AL362">
            <v>12000000</v>
          </cell>
          <cell r="AM362">
            <v>45925</v>
          </cell>
          <cell r="AN362" t="str">
            <v>A-02-02-02-008-003</v>
          </cell>
          <cell r="AO362" t="str">
            <v>SERVICIOS PROFESIONALES, CIENTÍFICOS Y TÉCNICOS (EXCEPTO LOS SERVICIOS DE INVESTIGACION,
URBANISMO, JURÍDICOS Y DE CONTABILIDAD)</v>
          </cell>
          <cell r="AP362" t="str">
            <v>Funcionamiento</v>
          </cell>
          <cell r="AQ362" t="str">
            <v>DLF-25-047</v>
          </cell>
          <cell r="AR362">
            <v>45925</v>
          </cell>
          <cell r="AS362">
            <v>45985</v>
          </cell>
          <cell r="AV362" t="str">
            <v>Ejecucion</v>
          </cell>
        </row>
        <row r="363">
          <cell r="B363" t="str">
            <v xml:space="preserve">CD-362-2025 </v>
          </cell>
          <cell r="C363" t="str">
            <v>NANCY ESPERANZA RINCON ALDANA</v>
          </cell>
          <cell r="D363" t="str">
            <v>PRESTACIÓN DE SERVICIOS PROFESIONALES PARA APOYAR LA GESTIÓN DEL PROCESO DE SUPERVISIÓN DEL GRUPO DE ASUNTOS ESPECIALES.</v>
          </cell>
          <cell r="E363" t="str">
            <v>Persona Natural</v>
          </cell>
          <cell r="F363" t="str">
            <v>Cedula</v>
          </cell>
          <cell r="G363">
            <v>60347636</v>
          </cell>
          <cell r="H363" t="str">
            <v>Femenino</v>
          </cell>
          <cell r="I363">
            <v>2</v>
          </cell>
          <cell r="J363">
            <v>3123480385</v>
          </cell>
          <cell r="K363" t="str">
            <v>nesperanzara2012@hotmail.com</v>
          </cell>
          <cell r="L363" t="str">
            <v>Nueva Eps</v>
          </cell>
          <cell r="M363" t="str">
            <v>Colpensiones</v>
          </cell>
          <cell r="N363" t="str">
            <v>Positiva</v>
          </cell>
          <cell r="O363" t="str">
            <v>Profesional Especializado</v>
          </cell>
          <cell r="P363" t="str">
            <v>Administrador de Empresas</v>
          </cell>
          <cell r="Q363" t="str">
            <v>No</v>
          </cell>
          <cell r="R363">
            <v>80111600</v>
          </cell>
          <cell r="S363" t="str">
            <v>Prestacion de Servicios Profesionales</v>
          </cell>
          <cell r="T363" t="str">
            <v>Despacho</v>
          </cell>
          <cell r="U363" t="str">
            <v>ERICKA MARCELA CACERES QUEVEDO</v>
          </cell>
          <cell r="V363">
            <v>1072708363</v>
          </cell>
          <cell r="W363">
            <v>1</v>
          </cell>
          <cell r="X363">
            <v>45925</v>
          </cell>
          <cell r="Y363">
            <v>33225</v>
          </cell>
          <cell r="Z363">
            <v>18150000</v>
          </cell>
          <cell r="AA363">
            <v>45919</v>
          </cell>
          <cell r="AB363" t="str">
            <v>N/A</v>
          </cell>
          <cell r="AC363">
            <v>45924</v>
          </cell>
          <cell r="AD363">
            <v>3</v>
          </cell>
          <cell r="AE363">
            <v>9</v>
          </cell>
          <cell r="AF363">
            <v>99</v>
          </cell>
          <cell r="AG363">
            <v>5500000</v>
          </cell>
          <cell r="AH363">
            <v>18150000</v>
          </cell>
          <cell r="AI363">
            <v>18150000</v>
          </cell>
          <cell r="AJ363" t="str">
            <v>NO</v>
          </cell>
          <cell r="AK363" t="str">
            <v>59225</v>
          </cell>
          <cell r="AL363">
            <v>18150000</v>
          </cell>
          <cell r="AM363">
            <v>45925</v>
          </cell>
          <cell r="AN363" t="str">
            <v>C-1304-1000-9-803001-1304036-02</v>
          </cell>
          <cell r="AO363" t="str">
            <v>ADQUIS. DE BYS - SERVICIO DE SEGUIMIENTO - FORTALECIMIENTO DE LAS CAPACIDADES PARA EJERCER LA
LABOR DE SUPERVISIÓN A LAS ORGANIZACIONES VIGILADAS POR LA SUPERINTENDENCIA DE LA ECONOMÍA SOLIDARIA A NIVEL NACIONAL</v>
          </cell>
          <cell r="AP363" t="str">
            <v>Inversion</v>
          </cell>
          <cell r="AQ363" t="str">
            <v>DLA-25-058</v>
          </cell>
          <cell r="AR363">
            <v>45924</v>
          </cell>
          <cell r="AS363">
            <v>46022</v>
          </cell>
          <cell r="AV363" t="str">
            <v>Ejecucion</v>
          </cell>
        </row>
        <row r="364">
          <cell r="B364" t="str">
            <v>CD-363-2025</v>
          </cell>
          <cell r="C364" t="str">
            <v>NIDIA MARGARITA PATERNINA  NUÑEZ</v>
          </cell>
          <cell r="D364" t="str">
            <v>PRESTAR SERVICIOS DE APOYO A LA GESTIÓN EN LA SECRETARIA GENERAL GRUPO FINANCIERO, EN CUANTO A LA GESTIÓN DE ARCHIVO Y TRÁMITE DE CUENTAS</v>
          </cell>
          <cell r="E364" t="str">
            <v>Persona Natural</v>
          </cell>
          <cell r="F364" t="str">
            <v>Cedula</v>
          </cell>
          <cell r="G364">
            <v>57291028</v>
          </cell>
          <cell r="H364" t="str">
            <v>Femenino</v>
          </cell>
          <cell r="I364">
            <v>0</v>
          </cell>
          <cell r="J364">
            <v>3012439386</v>
          </cell>
          <cell r="K364" t="str">
            <v>nidiapater@hotmail.com</v>
          </cell>
          <cell r="L364" t="str">
            <v>Nueva Eps</v>
          </cell>
          <cell r="M364" t="str">
            <v>Colpensiones</v>
          </cell>
          <cell r="N364" t="str">
            <v>Positiva</v>
          </cell>
          <cell r="O364" t="str">
            <v>Tecnico</v>
          </cell>
          <cell r="P364" t="str">
            <v>Bachiller</v>
          </cell>
          <cell r="Q364" t="str">
            <v>No</v>
          </cell>
          <cell r="R364">
            <v>80111600</v>
          </cell>
          <cell r="S364" t="str">
            <v>Prestacion de Servicios de apoyo</v>
          </cell>
          <cell r="T364" t="str">
            <v>Secretaria General</v>
          </cell>
          <cell r="U364" t="str">
            <v>MARTHA NOHEMY AREVALO MARTINEZ</v>
          </cell>
          <cell r="V364">
            <v>20858896</v>
          </cell>
          <cell r="W364" t="str">
            <v>8</v>
          </cell>
          <cell r="X364">
            <v>45925</v>
          </cell>
          <cell r="Y364">
            <v>33625</v>
          </cell>
          <cell r="Z364">
            <v>8817600</v>
          </cell>
          <cell r="AA364">
            <v>45923</v>
          </cell>
          <cell r="AB364" t="str">
            <v>N/A</v>
          </cell>
          <cell r="AC364">
            <v>45924</v>
          </cell>
          <cell r="AD364">
            <v>3</v>
          </cell>
          <cell r="AE364">
            <v>6</v>
          </cell>
          <cell r="AF364">
            <v>96</v>
          </cell>
          <cell r="AG364">
            <v>2672000</v>
          </cell>
          <cell r="AH364">
            <v>8550400</v>
          </cell>
          <cell r="AI364">
            <v>8550400</v>
          </cell>
          <cell r="AJ364" t="str">
            <v>NO</v>
          </cell>
          <cell r="AK364" t="str">
            <v>59425</v>
          </cell>
          <cell r="AL364">
            <v>8550400</v>
          </cell>
          <cell r="AM364">
            <v>45925</v>
          </cell>
          <cell r="AN364" t="str">
            <v>A-02-02-02-008-003</v>
          </cell>
          <cell r="AO364" t="str">
            <v>SERVICIOS PROFESIONALES, CIENTÍFICOS Y TÉCNICOS (EXCEPTO LOS SERVICIOS DE INVESTIGACION,
URBANISMO, JURÍDICOS Y DE CONTABILIDAD)</v>
          </cell>
          <cell r="AP364" t="str">
            <v>Funcionamiento</v>
          </cell>
          <cell r="AQ364" t="str">
            <v>SEC-25-079</v>
          </cell>
          <cell r="AR364">
            <v>45925</v>
          </cell>
          <cell r="AS364">
            <v>46022</v>
          </cell>
          <cell r="AV364" t="str">
            <v>Ejecucion</v>
          </cell>
        </row>
        <row r="365">
          <cell r="B365" t="str">
            <v>CD-364-2025</v>
          </cell>
          <cell r="C365" t="str">
            <v>KAREN ALEJANDRA BLANCO CAMELO</v>
          </cell>
          <cell r="D365" t="str">
            <v>PRESTACIÓN DE SERVICIOS PROFESIONALES ORIENTADOS AL SEGUIMIENTO Y GESTIÓN DE LAS PQRSD ANTE LA SUPERINTENDENCIA DE LA ECONOMÍA SOLIDARIA, ASÍ COMO AL FORTALECIMIENTO ESTRATÉGICO DEL GRUPO DE RELACIONAMIENTO CON LA CIUDADANÍA</v>
          </cell>
          <cell r="E365" t="str">
            <v>Persona Natural</v>
          </cell>
          <cell r="F365" t="str">
            <v>Cedula</v>
          </cell>
          <cell r="G365">
            <v>1000382361</v>
          </cell>
          <cell r="H365" t="str">
            <v>Femenino</v>
          </cell>
          <cell r="I365">
            <v>3</v>
          </cell>
          <cell r="J365">
            <v>3138325874</v>
          </cell>
          <cell r="K365" t="str">
            <v>alejandrakarit02@gmail.com</v>
          </cell>
          <cell r="L365" t="str">
            <v>Salud Total</v>
          </cell>
          <cell r="M365" t="str">
            <v xml:space="preserve">Proteccion </v>
          </cell>
          <cell r="N365" t="str">
            <v>Positiva</v>
          </cell>
          <cell r="O365" t="str">
            <v>Profesional Universitario</v>
          </cell>
          <cell r="P365" t="str">
            <v>Ingeniero Industrial</v>
          </cell>
          <cell r="Q365" t="str">
            <v>No</v>
          </cell>
          <cell r="R365">
            <v>80111600</v>
          </cell>
          <cell r="S365" t="str">
            <v>Prestacion de Servicios de apoyo</v>
          </cell>
          <cell r="T365" t="str">
            <v>Secretaria General</v>
          </cell>
          <cell r="U365" t="str">
            <v>MARCELA MARGARITA VIDAL MARQUEZ</v>
          </cell>
          <cell r="V365">
            <v>39047745</v>
          </cell>
          <cell r="W365">
            <v>3</v>
          </cell>
          <cell r="X365">
            <v>45926</v>
          </cell>
          <cell r="Y365">
            <v>33525</v>
          </cell>
          <cell r="Z365">
            <v>14205500</v>
          </cell>
          <cell r="AA365">
            <v>45923</v>
          </cell>
          <cell r="AB365" t="str">
            <v>N/A</v>
          </cell>
          <cell r="AC365">
            <v>45925</v>
          </cell>
          <cell r="AD365">
            <v>3</v>
          </cell>
          <cell r="AE365">
            <v>5</v>
          </cell>
          <cell r="AF365">
            <v>95</v>
          </cell>
          <cell r="AG365">
            <v>4485000</v>
          </cell>
          <cell r="AH365">
            <v>14205500</v>
          </cell>
          <cell r="AI365">
            <v>14205500</v>
          </cell>
          <cell r="AJ365" t="str">
            <v>NO</v>
          </cell>
          <cell r="AK365" t="str">
            <v>59525</v>
          </cell>
          <cell r="AL365">
            <v>14205500</v>
          </cell>
          <cell r="AM365">
            <v>45926</v>
          </cell>
          <cell r="AN365" t="str">
            <v>A-02-02-02-008-003</v>
          </cell>
          <cell r="AO365" t="str">
            <v>SERVICIOS PROFESIONALES, CIENTÍFICOS Y TÉCNICOS (EXCEPTO LOS SERVICIOS DE INVESTIGACION,
URBANISMO, JURÍDICOS Y DE CONTABILIDAD)</v>
          </cell>
          <cell r="AP365" t="str">
            <v>Funcionamiento</v>
          </cell>
          <cell r="AQ365" t="str">
            <v>SEC-25-094</v>
          </cell>
          <cell r="AR365">
            <v>45926</v>
          </cell>
          <cell r="AS365">
            <v>46022</v>
          </cell>
          <cell r="AV365" t="str">
            <v>Ejecucion</v>
          </cell>
        </row>
        <row r="366">
          <cell r="B366" t="str">
            <v>CD-365-2025</v>
          </cell>
          <cell r="C366" t="str">
            <v>MIGUEL AUGUSTO FLOREZ ORTIZ</v>
          </cell>
          <cell r="D366" t="str">
            <v>PRESTACIÓN DE SERVICIOS PROFESIONALES PARA APOYAR CON EL TRÁMITE Y RESPUESTA DENTRO DE LOS TÉRMINOS DE LEY A LAS PETICIONES, QUEJAS, RECLAMOS Y DENUNCIAS CONTRA LAS ORGANIZACIONES SOLIDARIAS QUE SE ENCUENTRAN BAJO LA INSPECCIÓN, VIGILANCIA Y CONTROL DE LA DELEGATURA PARA LA SUPERVISIÓN DEL AHORRO Y LA FORMA ASOCIATIVA SOLIDARIA</v>
          </cell>
          <cell r="E366" t="str">
            <v>Persona Natural</v>
          </cell>
          <cell r="F366" t="str">
            <v>Cedula</v>
          </cell>
          <cell r="G366">
            <v>1022362455</v>
          </cell>
          <cell r="H366" t="str">
            <v>Masculino</v>
          </cell>
          <cell r="I366">
            <v>1</v>
          </cell>
          <cell r="J366">
            <v>3504635999</v>
          </cell>
          <cell r="K366" t="str">
            <v>miguelflorezortiz@gmail.com</v>
          </cell>
          <cell r="L366" t="str">
            <v>Compensar</v>
          </cell>
          <cell r="M366" t="str">
            <v>Colpensiones</v>
          </cell>
          <cell r="N366" t="str">
            <v>Positiva</v>
          </cell>
          <cell r="O366" t="str">
            <v>Profesional Especializado</v>
          </cell>
          <cell r="P366" t="str">
            <v>Abogado</v>
          </cell>
          <cell r="Q366" t="str">
            <v>No</v>
          </cell>
          <cell r="R366">
            <v>80111600</v>
          </cell>
          <cell r="S366" t="str">
            <v>Prestacion de Servicios Profesionales</v>
          </cell>
          <cell r="T366" t="str">
            <v>Delegatura Asociativa</v>
          </cell>
          <cell r="U366" t="str">
            <v>JHANIELA JIMENEZ GUTIERREZ</v>
          </cell>
          <cell r="V366">
            <v>1065810074</v>
          </cell>
          <cell r="W366" t="str">
            <v>8</v>
          </cell>
          <cell r="X366">
            <v>45931</v>
          </cell>
          <cell r="Y366">
            <v>14625</v>
          </cell>
          <cell r="Z366">
            <v>21150000</v>
          </cell>
          <cell r="AA366">
            <v>45678</v>
          </cell>
          <cell r="AB366" t="str">
            <v>N/A</v>
          </cell>
          <cell r="AC366">
            <v>45930</v>
          </cell>
          <cell r="AD366">
            <v>3</v>
          </cell>
          <cell r="AE366">
            <v>0</v>
          </cell>
          <cell r="AF366">
            <v>90</v>
          </cell>
          <cell r="AG366">
            <v>4700000</v>
          </cell>
          <cell r="AH366">
            <v>14100000</v>
          </cell>
          <cell r="AI366">
            <v>14100000</v>
          </cell>
          <cell r="AJ366" t="str">
            <v>NO</v>
          </cell>
          <cell r="AK366" t="str">
            <v>60325</v>
          </cell>
          <cell r="AL366">
            <v>14100000</v>
          </cell>
          <cell r="AM366">
            <v>45931</v>
          </cell>
          <cell r="AN366" t="str">
            <v>C-1304-1000-9-803001-1304036-02</v>
          </cell>
          <cell r="AO366" t="str">
            <v>ADQUIS. DE BYS - SERVICIO DE SEGUIMIENTO - FORTALECIMIENTO DE LAS CAPACIDADES PARA EJERCER LA LABOR DE SUPERVISIÓN A LAS ORGANIZACIONES VIGILADAS POR LA SUPERINTENDENCIA DE LA ECONOMÍA SOLIDARIA A NIVEL
NACIONAL</v>
          </cell>
          <cell r="AP366" t="str">
            <v>Inversion</v>
          </cell>
          <cell r="AQ366" t="str">
            <v>DLA-25-048</v>
          </cell>
          <cell r="AR366">
            <v>45931</v>
          </cell>
          <cell r="AS366">
            <v>46022</v>
          </cell>
          <cell r="AV366" t="str">
            <v>Ejecucion</v>
          </cell>
        </row>
        <row r="367">
          <cell r="B367" t="str">
            <v>CD-366-2025</v>
          </cell>
          <cell r="C367" t="str">
            <v>LYDIA GOMEZ MALDONADO</v>
          </cell>
          <cell r="D367" t="str">
            <v>PRESTACION DE SERVICIOS PROFESIONALES PARA LA GESTION DE PROYECTOS ENFOCADOS EN EL PROCESO DE GESTION DE SERVICIOS TI, ASI COMO SU ARTICULACION CON LA POLITICA DE GOBIERNO DIGITAL</v>
          </cell>
          <cell r="E367" t="str">
            <v>Persona Natural</v>
          </cell>
          <cell r="F367" t="str">
            <v>Cedula</v>
          </cell>
          <cell r="G367">
            <v>52203685</v>
          </cell>
          <cell r="H367" t="str">
            <v>Femenino</v>
          </cell>
          <cell r="I367">
            <v>6</v>
          </cell>
          <cell r="J367">
            <v>3015634046</v>
          </cell>
          <cell r="K367" t="str">
            <v xml:space="preserve">lygoma@yahoo.com
</v>
          </cell>
          <cell r="L367" t="str">
            <v>Compensar</v>
          </cell>
          <cell r="M367" t="str">
            <v>Colpensiones</v>
          </cell>
          <cell r="N367" t="str">
            <v>Positiva</v>
          </cell>
          <cell r="O367" t="str">
            <v>Profesional Universitario</v>
          </cell>
          <cell r="P367" t="str">
            <v>Ingeniero de Sistemas</v>
          </cell>
          <cell r="Q367" t="str">
            <v>No</v>
          </cell>
          <cell r="R367">
            <v>80111600</v>
          </cell>
          <cell r="S367" t="str">
            <v>Prestacion de Servicios Profesionales</v>
          </cell>
          <cell r="T367" t="str">
            <v>Planeacion y Sistemas</v>
          </cell>
          <cell r="U367" t="str">
            <v>ANGELICA MARIA ZAMORA ACOSTA</v>
          </cell>
          <cell r="V367">
            <v>1070751391</v>
          </cell>
          <cell r="W367">
            <v>2</v>
          </cell>
          <cell r="X367">
            <v>45931</v>
          </cell>
          <cell r="Y367">
            <v>33425</v>
          </cell>
          <cell r="Z367">
            <v>15050000</v>
          </cell>
          <cell r="AA367">
            <v>45922</v>
          </cell>
          <cell r="AB367" t="str">
            <v>N/A</v>
          </cell>
          <cell r="AC367">
            <v>45930</v>
          </cell>
          <cell r="AD367">
            <v>3</v>
          </cell>
          <cell r="AE367">
            <v>0</v>
          </cell>
          <cell r="AF367">
            <v>90</v>
          </cell>
          <cell r="AG367">
            <v>4300000</v>
          </cell>
          <cell r="AH367">
            <v>12900000</v>
          </cell>
          <cell r="AI367">
            <v>12900000</v>
          </cell>
          <cell r="AJ367" t="str">
            <v>NO</v>
          </cell>
          <cell r="AK367" t="str">
            <v>60225</v>
          </cell>
          <cell r="AL367">
            <v>12900000</v>
          </cell>
          <cell r="AM367">
            <v>45930</v>
          </cell>
          <cell r="AN367" t="str">
            <v>C-1399-1000-8-803001-1399060-02</v>
          </cell>
          <cell r="AO367" t="str">
            <v>ADQUIS. DE BYS - SERVICIO DE IMPLEMENTACIÓN SISTEMAS DE GESTIÓN - FORTALECIMIENTO INSTITUCIONAL PARA LA GENERACIÓN DE VALOR PÚBLICO EN EL SECTOR SOLIDARIO NACIONAL</v>
          </cell>
          <cell r="AP367" t="str">
            <v>Inversion</v>
          </cell>
          <cell r="AQ367" t="str">
            <v>PLA-25-083</v>
          </cell>
          <cell r="AR367">
            <v>45931</v>
          </cell>
          <cell r="AS367">
            <v>46022</v>
          </cell>
          <cell r="AV367" t="str">
            <v>Ejecucion</v>
          </cell>
        </row>
        <row r="368">
          <cell r="B368" t="str">
            <v>CD 367-2025</v>
          </cell>
          <cell r="C368" t="str">
            <v>CANCELADO</v>
          </cell>
          <cell r="D368" t="str">
            <v>CANCELADO</v>
          </cell>
          <cell r="E368" t="str">
            <v>CANCELADO</v>
          </cell>
          <cell r="F368" t="str">
            <v>CANCELADO</v>
          </cell>
          <cell r="G368" t="str">
            <v>CANCELADO</v>
          </cell>
          <cell r="H368" t="str">
            <v>CANCELADO</v>
          </cell>
          <cell r="I368" t="str">
            <v>CANCELADO</v>
          </cell>
          <cell r="J368" t="str">
            <v>CANCELADO</v>
          </cell>
          <cell r="K368" t="str">
            <v>CANCELADO</v>
          </cell>
          <cell r="L368" t="str">
            <v>CANCELADO</v>
          </cell>
          <cell r="M368" t="str">
            <v>CANCELADO</v>
          </cell>
          <cell r="N368" t="str">
            <v>CANCELADO</v>
          </cell>
          <cell r="O368" t="str">
            <v>CANCELADO</v>
          </cell>
          <cell r="P368" t="str">
            <v>CANCELADO</v>
          </cell>
          <cell r="Q368" t="str">
            <v>CANCELADO</v>
          </cell>
          <cell r="R368" t="str">
            <v>CANCELADO</v>
          </cell>
          <cell r="S368" t="str">
            <v>CANCELADO</v>
          </cell>
          <cell r="T368" t="str">
            <v>CANCELADO</v>
          </cell>
          <cell r="U368" t="str">
            <v>CANCELADO</v>
          </cell>
          <cell r="V368" t="str">
            <v>CANCELADO</v>
          </cell>
          <cell r="W368" t="str">
            <v>CANCELADO</v>
          </cell>
          <cell r="X368" t="str">
            <v>CANCELADO</v>
          </cell>
          <cell r="Y368" t="str">
            <v>CANCELADO</v>
          </cell>
          <cell r="Z368" t="str">
            <v>CANCELADO</v>
          </cell>
          <cell r="AA368" t="str">
            <v>CANCELADO</v>
          </cell>
          <cell r="AB368" t="str">
            <v>CANCELADO</v>
          </cell>
          <cell r="AC368" t="str">
            <v>CANCELADO</v>
          </cell>
          <cell r="AD368" t="str">
            <v>CANCELADO</v>
          </cell>
          <cell r="AE368" t="str">
            <v>CANCELADO</v>
          </cell>
          <cell r="AF368" t="str">
            <v>CANCELADO</v>
          </cell>
          <cell r="AG368" t="str">
            <v>CANCELADO</v>
          </cell>
          <cell r="AH368" t="str">
            <v>CANCELADO</v>
          </cell>
          <cell r="AI368" t="str">
            <v>CANCELADO</v>
          </cell>
          <cell r="AJ368" t="str">
            <v>CANCELADO</v>
          </cell>
          <cell r="AK368" t="str">
            <v>CANCELADO</v>
          </cell>
          <cell r="AL368" t="str">
            <v>CANCELADO</v>
          </cell>
          <cell r="AM368" t="str">
            <v>CANCELADO</v>
          </cell>
          <cell r="AN368" t="str">
            <v>CANCELADO</v>
          </cell>
          <cell r="AO368" t="str">
            <v>CANCELADO</v>
          </cell>
          <cell r="AP368" t="str">
            <v>CANCELADO</v>
          </cell>
          <cell r="AQ368" t="str">
            <v>CANCELADO</v>
          </cell>
          <cell r="AS368" t="str">
            <v>CANCELADO</v>
          </cell>
          <cell r="AT368" t="str">
            <v>CANCELADO</v>
          </cell>
          <cell r="AU368" t="str">
            <v>CANCELADO</v>
          </cell>
          <cell r="AV368" t="str">
            <v>CANCELADO</v>
          </cell>
          <cell r="AW368" t="str">
            <v>CANCELADO</v>
          </cell>
          <cell r="AX368" t="str">
            <v>CANCELADO</v>
          </cell>
          <cell r="AY368" t="str">
            <v>CANCELADO</v>
          </cell>
          <cell r="AZ368" t="str">
            <v>CANCELADO</v>
          </cell>
          <cell r="BA368" t="str">
            <v>CANCELADO</v>
          </cell>
          <cell r="BB368" t="str">
            <v>CANCELADO</v>
          </cell>
          <cell r="BC368" t="str">
            <v>CANCELADO</v>
          </cell>
          <cell r="BD368" t="str">
            <v>CANCELADO</v>
          </cell>
          <cell r="BE368" t="str">
            <v>CANCELADO</v>
          </cell>
          <cell r="BF368" t="str">
            <v>CANCELADO</v>
          </cell>
          <cell r="BG368" t="str">
            <v>CANCELADO</v>
          </cell>
          <cell r="BH368" t="str">
            <v>CANCELADO</v>
          </cell>
        </row>
        <row r="369">
          <cell r="B369" t="str">
            <v>CD-368-2025</v>
          </cell>
          <cell r="C369" t="str">
            <v>TANIA YULIETH HERNANDEZ CHAMORRO</v>
          </cell>
          <cell r="D369" t="str">
            <v>PRESTAR LOS SERVICIOS COMO AUXILIAR DE ARCHIVO PARA EL APOYO AL GRUPO DE GESTION DOCUMENTAL Y ADMINISTRATIVO EN EL PROCESO DE GESTION DOCUMENTAL DE LA SUPERSOLIDARIA</v>
          </cell>
          <cell r="E369" t="str">
            <v>Persona Natural</v>
          </cell>
          <cell r="F369" t="str">
            <v>Cedula</v>
          </cell>
          <cell r="G369">
            <v>1022413362</v>
          </cell>
          <cell r="H369" t="str">
            <v>Femenino</v>
          </cell>
          <cell r="I369">
            <v>5</v>
          </cell>
          <cell r="J369">
            <v>3227664349</v>
          </cell>
          <cell r="K369" t="str">
            <v>yuliethchamorro72@gmail</v>
          </cell>
          <cell r="L369" t="str">
            <v>Famisanar EPS</v>
          </cell>
          <cell r="M369" t="str">
            <v>Proteccion</v>
          </cell>
          <cell r="N369" t="str">
            <v>Positiva</v>
          </cell>
          <cell r="O369" t="str">
            <v>Bachiller</v>
          </cell>
          <cell r="P369" t="str">
            <v>Bachiller</v>
          </cell>
          <cell r="Q369" t="str">
            <v>No</v>
          </cell>
          <cell r="R369">
            <v>80111600</v>
          </cell>
          <cell r="S369" t="str">
            <v>Prestacion de Servicios de apoyo</v>
          </cell>
          <cell r="T369" t="str">
            <v>Secretaria General</v>
          </cell>
          <cell r="U369" t="str">
            <v>KELIZ ANYIS PAEZ SALAS</v>
          </cell>
          <cell r="V369">
            <v>1043844095</v>
          </cell>
          <cell r="W369" t="str">
            <v>9</v>
          </cell>
          <cell r="X369">
            <v>45933</v>
          </cell>
          <cell r="Y369">
            <v>32425</v>
          </cell>
          <cell r="Z369">
            <v>7114800</v>
          </cell>
          <cell r="AA369">
            <v>45911</v>
          </cell>
          <cell r="AB369" t="str">
            <v>N/A</v>
          </cell>
          <cell r="AC369">
            <v>45933</v>
          </cell>
          <cell r="AD369">
            <v>2</v>
          </cell>
          <cell r="AE369">
            <v>28</v>
          </cell>
          <cell r="AF369">
            <v>88</v>
          </cell>
          <cell r="AG369">
            <v>2156000</v>
          </cell>
          <cell r="AH369">
            <v>6324267</v>
          </cell>
          <cell r="AI369">
            <v>6324267</v>
          </cell>
          <cell r="AJ369" t="str">
            <v>NO</v>
          </cell>
          <cell r="AK369" t="str">
            <v>61725</v>
          </cell>
          <cell r="AL369">
            <v>6324267</v>
          </cell>
          <cell r="AM369">
            <v>45933</v>
          </cell>
          <cell r="AN369" t="str">
            <v>C-1399-1000-8-803001-1399060-02</v>
          </cell>
          <cell r="AO369" t="str">
            <v>ADQUIS. DE BYS - SERVICIO DE IMPLEMENTACIÓN SISTEMAS DE GESTIÓN - FORTALECIMIENTO INSTITUCIONAL PARA LA GENERACIÓN DE VALOR PÚBLICO EN EL SECTOR SOLIDARIO NACIONAL</v>
          </cell>
          <cell r="AP369" t="str">
            <v>Inversion</v>
          </cell>
          <cell r="AQ369" t="str">
            <v>SEC-25-091</v>
          </cell>
          <cell r="AR369">
            <v>45933</v>
          </cell>
          <cell r="AS369">
            <v>46022</v>
          </cell>
          <cell r="AV369" t="str">
            <v>Ejecucion</v>
          </cell>
        </row>
        <row r="370">
          <cell r="B370" t="str">
            <v>CD-369-2025</v>
          </cell>
          <cell r="C370" t="str">
            <v>ANA KATERINE MARRIAGA JARABA</v>
          </cell>
          <cell r="D370" t="str">
            <v>PRESTACIÓN DE SERVICIOS PROFESIONALES PARA EL ACOMPAÑAMIENTO EN LA FORMULACIÓN DE LA PLANEACIÓN ESTRATÉGICA 2026, DE MANERA TRANSVERSAL, DIRIGIDA A LA SECRETARÍA GENERAL Y A LA GESTIÓN DE ATENCIÓN A USUARIOS DE LA SUPERSOLIDARIA, CON EL PROPÓSITO DE FORTALECER EL CENTRO DE ATENCIÓN AL CIUDADANO</v>
          </cell>
          <cell r="E370" t="str">
            <v>Persona Natural</v>
          </cell>
          <cell r="F370" t="str">
            <v>Cedula</v>
          </cell>
          <cell r="G370">
            <v>1082926432</v>
          </cell>
          <cell r="H370" t="str">
            <v>Femenino</v>
          </cell>
          <cell r="I370">
            <v>2</v>
          </cell>
          <cell r="J370">
            <v>3057292843</v>
          </cell>
          <cell r="K370" t="str">
            <v>anakatherinemj@hotmail.com</v>
          </cell>
          <cell r="L370" t="str">
            <v>Nueva Eps</v>
          </cell>
          <cell r="M370" t="str">
            <v>Porvenir</v>
          </cell>
          <cell r="N370" t="str">
            <v>Positiva</v>
          </cell>
          <cell r="O370" t="str">
            <v>Profesional Especializado</v>
          </cell>
          <cell r="P370" t="str">
            <v>Administradora Turistica y hoteleria</v>
          </cell>
          <cell r="Q370" t="str">
            <v>No</v>
          </cell>
          <cell r="R370">
            <v>80111600</v>
          </cell>
          <cell r="S370" t="str">
            <v>Prestacion de Servicios Profesionales</v>
          </cell>
          <cell r="T370" t="str">
            <v>Secretaria General</v>
          </cell>
          <cell r="U370" t="str">
            <v>IVAN MAURICIO ALEMAN PEÑARANDA</v>
          </cell>
          <cell r="V370">
            <v>12598016</v>
          </cell>
          <cell r="W370" t="str">
            <v>8</v>
          </cell>
          <cell r="X370">
            <v>45933</v>
          </cell>
          <cell r="Y370">
            <v>33925</v>
          </cell>
          <cell r="Z370">
            <v>16500000</v>
          </cell>
          <cell r="AA370">
            <v>45932</v>
          </cell>
          <cell r="AB370" t="str">
            <v>N/A</v>
          </cell>
          <cell r="AC370">
            <v>45932</v>
          </cell>
          <cell r="AD370">
            <v>2</v>
          </cell>
          <cell r="AE370">
            <v>28</v>
          </cell>
          <cell r="AF370">
            <v>88</v>
          </cell>
          <cell r="AG370">
            <v>5500000</v>
          </cell>
          <cell r="AH370">
            <v>16133333</v>
          </cell>
          <cell r="AI370">
            <v>16133333</v>
          </cell>
          <cell r="AJ370" t="str">
            <v>NO</v>
          </cell>
          <cell r="AK370" t="str">
            <v>61325</v>
          </cell>
          <cell r="AL370">
            <v>16133333</v>
          </cell>
          <cell r="AM370">
            <v>45933</v>
          </cell>
          <cell r="AN370" t="str">
            <v>A-02-02-02-008-003</v>
          </cell>
          <cell r="AO370" t="str">
            <v xml:space="preserve"> SERVICIOS PROFESIONALES, CIENTÍFICOS Y TÉCNICOS (EXCEPTO LOS SERVICIOS DE INVESTIGACION, URBANISMO, JURÍDICOS Y DE CONTABILIDAD)</v>
          </cell>
          <cell r="AP370" t="str">
            <v>Funcionamiento</v>
          </cell>
          <cell r="AQ370" t="str">
            <v>SEC-25-098</v>
          </cell>
          <cell r="AR370">
            <v>45933</v>
          </cell>
          <cell r="AS370">
            <v>46022</v>
          </cell>
          <cell r="AV370" t="str">
            <v>Ejecucion</v>
          </cell>
        </row>
        <row r="371">
          <cell r="B371" t="str">
            <v>MC-370-2025 -MC 011-2025</v>
          </cell>
          <cell r="C371" t="str">
            <v>GESTIÓN Y SOLUCIÓN INTEGRAL –GESOL-SAS</v>
          </cell>
          <cell r="D371" t="str">
            <v>CONTRATAR LA REALIZACIÓN DE AUDITORÍA INTERNA AL SISTEMA INTEGRADO DE GESTIÓN DE LA SUPERINTENDENCIA SOLIDARIA BAJO LOS REQUISITOS DE LAS NORMAS ISO 9001:2015, ISO 14001:2015 Y EL DECRETO ÚNICO REGLAMENTARIO 1072 DE 2015 JUNTO CON LOS ESTÁNDARES MÍNIMOS DEL SISTEMA DE GESTIÓN DE SEGURIDAD Y SALUD EN EL TRABAJO ESTABLECIDOS EN LA RESOLUCIÓN 312 DE 2019 Y LA ELABORACIÓN DE DIAGNÓSTICO DEL SISTEMA DE GESTIÓN DE CALIDAD CON MIRAS A LA CERTIFICACIÓN EN LA NORMA ISO 9001:2015.</v>
          </cell>
          <cell r="E371" t="str">
            <v>Persona Juridica</v>
          </cell>
          <cell r="F371" t="str">
            <v>Nit</v>
          </cell>
          <cell r="G371">
            <v>901258875</v>
          </cell>
          <cell r="H371" t="str">
            <v>N/A</v>
          </cell>
          <cell r="I371">
            <v>4</v>
          </cell>
          <cell r="J371">
            <v>3175741781</v>
          </cell>
          <cell r="K371" t="str">
            <v>comercial@gesolsas.com</v>
          </cell>
          <cell r="L371" t="str">
            <v>N/A</v>
          </cell>
          <cell r="M371" t="str">
            <v>N/A</v>
          </cell>
          <cell r="N371" t="str">
            <v>N/A</v>
          </cell>
          <cell r="O371" t="str">
            <v>N/A</v>
          </cell>
          <cell r="P371" t="str">
            <v>N/A</v>
          </cell>
          <cell r="Q371" t="str">
            <v>N/A</v>
          </cell>
          <cell r="R371">
            <v>84111600</v>
          </cell>
          <cell r="S371" t="str">
            <v>N/A</v>
          </cell>
          <cell r="T371" t="str">
            <v>Planeacion y Sistemas</v>
          </cell>
          <cell r="U371" t="str">
            <v>ANGELICA MARIA ZAMORA ACOSTA</v>
          </cell>
          <cell r="V371">
            <v>1070751391</v>
          </cell>
          <cell r="W371">
            <v>2</v>
          </cell>
          <cell r="X371">
            <v>45937</v>
          </cell>
          <cell r="Y371">
            <v>29525</v>
          </cell>
          <cell r="Z371">
            <v>15000000</v>
          </cell>
          <cell r="AA371">
            <v>45867</v>
          </cell>
          <cell r="AB371" t="str">
            <v>N/A</v>
          </cell>
          <cell r="AC371">
            <v>45933</v>
          </cell>
          <cell r="AD371">
            <v>2</v>
          </cell>
          <cell r="AE371">
            <v>7</v>
          </cell>
          <cell r="AF371">
            <v>67</v>
          </cell>
          <cell r="AG371">
            <v>0</v>
          </cell>
          <cell r="AH371">
            <v>9680650</v>
          </cell>
          <cell r="AI371">
            <v>9680650</v>
          </cell>
          <cell r="AJ371" t="str">
            <v>NO</v>
          </cell>
          <cell r="AK371">
            <v>62225</v>
          </cell>
          <cell r="AL371">
            <v>9680650</v>
          </cell>
          <cell r="AM371">
            <v>45937</v>
          </cell>
          <cell r="AN371" t="str">
            <v>C-1399-1000-8-803001-1399060-02</v>
          </cell>
          <cell r="AO371" t="str">
            <v>ADQUIS. DE BYS - SERVICIO DE IMPLEMENTACIÓN SISTEMAS DE GESTIÓN - FORTALECIMIENTO INSTITUCIONAL PARA LA GENERACIÓN DE VALOR PÚBLICO EN EL SECTOR SOLIDARIO NACIONAL</v>
          </cell>
          <cell r="AP371" t="str">
            <v>Inversion</v>
          </cell>
          <cell r="AQ371" t="str">
            <v>PLA-25-058</v>
          </cell>
          <cell r="AR371">
            <v>45937</v>
          </cell>
          <cell r="AS371">
            <v>46006</v>
          </cell>
          <cell r="AV371" t="str">
            <v>Ejecucion</v>
          </cell>
        </row>
        <row r="372">
          <cell r="B372" t="str">
            <v>CD-371-2025</v>
          </cell>
          <cell r="C372" t="str">
            <v>EMILY VANESSA BRICEÑO GUERRERO</v>
          </cell>
          <cell r="D372" t="str">
            <v>PRESTACIÓN DE SERVICIOS PROFESIONALES PARA APOYAR LA GESTIÓN DE LA COMUNICACIÓN ESTRATÉGICA INTERNA Y EXTERNA DE LA SUPERINTENDENCIA DE LA ECONOMÍA SOLIDARIA, INCLUYENDO LA CREACIÓN DE CONTENIDOS, LA EJECUCIÓN DE ESTRATEGIAS Y LA DIRECCIÓN DE INICIATIVAS INSTITUCIONALES CLAVE</v>
          </cell>
          <cell r="E372" t="str">
            <v>Persona Natural</v>
          </cell>
          <cell r="F372" t="str">
            <v>Cedula</v>
          </cell>
          <cell r="G372">
            <v>1235538778</v>
          </cell>
          <cell r="H372" t="str">
            <v>Femenino</v>
          </cell>
          <cell r="I372">
            <v>5</v>
          </cell>
          <cell r="J372">
            <v>3132449300</v>
          </cell>
          <cell r="K372" t="str">
            <v>emilyguerrero1999@gmail.com</v>
          </cell>
          <cell r="L372" t="str">
            <v xml:space="preserve">Coosalud EPS </v>
          </cell>
          <cell r="M372" t="str">
            <v>Porvenir</v>
          </cell>
          <cell r="N372" t="str">
            <v>Positiva</v>
          </cell>
          <cell r="O372" t="str">
            <v>Profesional Universitario</v>
          </cell>
          <cell r="P372" t="str">
            <v>Comunicador Social</v>
          </cell>
          <cell r="Q372" t="str">
            <v>No</v>
          </cell>
          <cell r="R372">
            <v>80111600</v>
          </cell>
          <cell r="S372" t="str">
            <v>Prestacion de Servicios Profesionales</v>
          </cell>
          <cell r="T372" t="str">
            <v>Despacho</v>
          </cell>
          <cell r="U372" t="str">
            <v>LUIS EDUARDO MEJIA SANDOVAL</v>
          </cell>
          <cell r="V372">
            <v>7629432</v>
          </cell>
          <cell r="W372">
            <v>5</v>
          </cell>
          <cell r="X372">
            <v>45933</v>
          </cell>
          <cell r="Y372">
            <v>34025</v>
          </cell>
          <cell r="Z372">
            <v>16500000</v>
          </cell>
          <cell r="AA372">
            <v>45932</v>
          </cell>
          <cell r="AB372" t="str">
            <v>N/A</v>
          </cell>
          <cell r="AC372">
            <v>45932</v>
          </cell>
          <cell r="AD372">
            <v>2</v>
          </cell>
          <cell r="AE372">
            <v>28</v>
          </cell>
          <cell r="AF372">
            <v>88</v>
          </cell>
          <cell r="AG372">
            <v>5500000</v>
          </cell>
          <cell r="AH372">
            <v>16133333</v>
          </cell>
          <cell r="AI372">
            <v>16133333</v>
          </cell>
          <cell r="AJ372" t="str">
            <v>NO</v>
          </cell>
          <cell r="AK372" t="str">
            <v>61425</v>
          </cell>
          <cell r="AL372">
            <v>16133333</v>
          </cell>
          <cell r="AM372">
            <v>45933</v>
          </cell>
          <cell r="AN372" t="str">
            <v>C-1304-1000-9-803001-1304025-02</v>
          </cell>
          <cell r="AO372" t="str">
            <v>ADQUIS. DE BYS - SERVICIO DE DIVULGACIÓN SOBRE EL SISTEMA DE SUPERVISIÓN BASADO EN RIESGOS - FORTALECIMIENTO DE LAS CAPACIDADES PARA EJERCER
LA LABOR DE SUPERVISIÓN A LAS ORGANIZACIONES VIGILADAS POR LA SUPERINTENDENCIA DE LAECONOMÍA SOLIDARIA A NIVEL NACIONAL</v>
          </cell>
          <cell r="AP372" t="str">
            <v>Inversion</v>
          </cell>
          <cell r="AQ372" t="str">
            <v>DES-25-036</v>
          </cell>
          <cell r="AR372">
            <v>45933</v>
          </cell>
          <cell r="AS372">
            <v>46022</v>
          </cell>
          <cell r="AV372" t="str">
            <v>Ejecucion</v>
          </cell>
        </row>
        <row r="373">
          <cell r="B373" t="str">
            <v>CD-372-2025</v>
          </cell>
          <cell r="C373" t="str">
            <v>LAURA ALEJANDRA BRUZON RADA</v>
          </cell>
          <cell r="D373" t="str">
            <v>PRESTACIÓN DE SERVICIOS PROFESIONALES PARA APOYAR LA PLANIFICACIÓN, ORGANIZACIÓN Y EJECUCIÓN DE ACTIVIDADES DE RENDICIÓN DE CUENTAS, PARTICIPACIÓN CIUDADANA Y DESARROLLO DE PLANES ESTRATÉGICOS, ALINEADOS CON LA POLÍTICA DEL GRUPO INTERNO DE TRABAJO RELACIONAMIENTO CON LA CIUDADANÍA DE LA SUPERINTENDENCIA DE LA ECONOMÍA SOLIDARIA.</v>
          </cell>
          <cell r="E373" t="str">
            <v>Persona Natural</v>
          </cell>
          <cell r="F373" t="str">
            <v>Cedula</v>
          </cell>
          <cell r="G373">
            <v>1118843586</v>
          </cell>
          <cell r="H373" t="str">
            <v>Femenino</v>
          </cell>
          <cell r="I373">
            <v>0</v>
          </cell>
          <cell r="J373">
            <v>3057718386</v>
          </cell>
          <cell r="K373" t="str">
            <v>laurabruzonr@gmail.com</v>
          </cell>
          <cell r="L373" t="str">
            <v>Sura</v>
          </cell>
          <cell r="M373" t="str">
            <v>Colfondos</v>
          </cell>
          <cell r="N373" t="str">
            <v>Positiva</v>
          </cell>
          <cell r="O373" t="str">
            <v>Profesional Especializado</v>
          </cell>
          <cell r="P373" t="str">
            <v>Comunicador Social-Periodista</v>
          </cell>
          <cell r="Q373" t="str">
            <v>No</v>
          </cell>
          <cell r="R373">
            <v>80111600</v>
          </cell>
          <cell r="S373" t="str">
            <v>Prestacion de Servicios Profesionales</v>
          </cell>
          <cell r="T373" t="str">
            <v>Secretaria General</v>
          </cell>
          <cell r="U373" t="str">
            <v>MARCELA MARGARITA VIDAL MARQUEZ</v>
          </cell>
          <cell r="V373">
            <v>39047745</v>
          </cell>
          <cell r="W373">
            <v>3</v>
          </cell>
          <cell r="X373">
            <v>45933</v>
          </cell>
          <cell r="Y373">
            <v>34525</v>
          </cell>
          <cell r="Z373">
            <v>15000000</v>
          </cell>
          <cell r="AA373">
            <v>45932</v>
          </cell>
          <cell r="AB373" t="str">
            <v>N/A</v>
          </cell>
          <cell r="AC373">
            <v>45932</v>
          </cell>
          <cell r="AD373">
            <v>2</v>
          </cell>
          <cell r="AE373">
            <v>28</v>
          </cell>
          <cell r="AF373">
            <v>88</v>
          </cell>
          <cell r="AG373">
            <v>5000000</v>
          </cell>
          <cell r="AH373">
            <v>14666667</v>
          </cell>
          <cell r="AI373">
            <v>14666667</v>
          </cell>
          <cell r="AJ373" t="str">
            <v>NO</v>
          </cell>
          <cell r="AK373" t="str">
            <v>61525</v>
          </cell>
          <cell r="AL373">
            <v>14666667</v>
          </cell>
          <cell r="AM373">
            <v>45933</v>
          </cell>
          <cell r="AN373" t="str">
            <v>A-02-02-02-008-003</v>
          </cell>
          <cell r="AO373" t="str">
            <v>SERVICIOS PROFESIONALES, CIENTÍFICOS Y TÉCNICOS (EXCEPTO LOS SERVICIOS DE INVESTIGACION, URBANISMO, JURÍDICOS Y DE CONTABILIDAD)</v>
          </cell>
          <cell r="AP373" t="str">
            <v>Funcionamiento</v>
          </cell>
          <cell r="AQ373" t="str">
            <v>SEC-25-096</v>
          </cell>
          <cell r="AR373">
            <v>45933</v>
          </cell>
          <cell r="AS373">
            <v>46022</v>
          </cell>
          <cell r="AV373" t="str">
            <v>Ejecucion</v>
          </cell>
        </row>
        <row r="374">
          <cell r="B374" t="str">
            <v>CD-373-2025</v>
          </cell>
          <cell r="C374" t="str">
            <v>HAROLD EDUARDO CARRILLO PEÑARANDA</v>
          </cell>
          <cell r="D374" t="str">
            <v>PRESTAR SUS SERVICIOS PROFESIONALES PARA DESARROLLAR LAS ACTIVIDADES DE APOYO JURÍDICO, SEGUIMIENTO, GESTIÓN Y ARTICULACIÓN CON EL CONGRESO DE LA REPÚBLICA Y CON ENTIDADES DE GOBIERNO, EN ASUNTOS DE COMPETENCIA DE LA SUPERINTENDENCIA, RELACIONADOS CON EL FORTALECIMIENTO DEL SECTOR DE LA ECONOMÍA SOLIDARIA EN MATERIA NORMATIVA Y REGULATORIA.</v>
          </cell>
          <cell r="E374" t="str">
            <v>Persona Natural</v>
          </cell>
          <cell r="F374" t="str">
            <v>Cedula</v>
          </cell>
          <cell r="G374">
            <v>1090446252</v>
          </cell>
          <cell r="H374" t="str">
            <v>Masculino</v>
          </cell>
          <cell r="I374">
            <v>2</v>
          </cell>
          <cell r="J374">
            <v>3232307984</v>
          </cell>
          <cell r="K374" t="str">
            <v>haroldpenaranda@outlook.com</v>
          </cell>
          <cell r="L374" t="str">
            <v>Nueva Eps</v>
          </cell>
          <cell r="M374" t="str">
            <v>Porvenir</v>
          </cell>
          <cell r="N374" t="str">
            <v>Positiva</v>
          </cell>
          <cell r="O374" t="str">
            <v>Profesional Especializado</v>
          </cell>
          <cell r="P374" t="str">
            <v>Abogado</v>
          </cell>
          <cell r="Q374" t="str">
            <v>No</v>
          </cell>
          <cell r="R374">
            <v>80111600</v>
          </cell>
          <cell r="S374" t="str">
            <v>Prestacion de Servicios Profesionales</v>
          </cell>
          <cell r="T374" t="str">
            <v>Oficina Asesora Juridica</v>
          </cell>
          <cell r="U374" t="str">
            <v>ANGIE DANIELA RIVERA GOMEZ</v>
          </cell>
          <cell r="V374">
            <v>1010239126</v>
          </cell>
          <cell r="W374">
            <v>4</v>
          </cell>
          <cell r="X374">
            <v>45938</v>
          </cell>
          <cell r="Y374">
            <v>34725</v>
          </cell>
          <cell r="Z374">
            <v>12707500</v>
          </cell>
          <cell r="AA374">
            <v>45933</v>
          </cell>
          <cell r="AB374" t="str">
            <v>N/A</v>
          </cell>
          <cell r="AC374">
            <v>45937</v>
          </cell>
          <cell r="AD374">
            <v>2</v>
          </cell>
          <cell r="AE374">
            <v>24</v>
          </cell>
          <cell r="AF374">
            <v>84</v>
          </cell>
          <cell r="AG374">
            <v>4485000</v>
          </cell>
          <cell r="AH374">
            <v>12558000</v>
          </cell>
          <cell r="AI374">
            <v>12558000</v>
          </cell>
          <cell r="AJ374" t="str">
            <v>NO</v>
          </cell>
          <cell r="AK374" t="str">
            <v>63125</v>
          </cell>
          <cell r="AL374">
            <v>12558000</v>
          </cell>
          <cell r="AM374">
            <v>45938</v>
          </cell>
          <cell r="AN374" t="str">
            <v>A-02-02-02-008-002</v>
          </cell>
          <cell r="AO374" t="str">
            <v>SERVICIOS JURÍDICOS Y CONTABLES</v>
          </cell>
          <cell r="AP374" t="str">
            <v>Funcionamiento</v>
          </cell>
          <cell r="AQ374" t="str">
            <v>OAJ-25-010</v>
          </cell>
          <cell r="AR374">
            <v>45938</v>
          </cell>
          <cell r="AS374">
            <v>46022</v>
          </cell>
          <cell r="AV374" t="str">
            <v>Ejecucion</v>
          </cell>
        </row>
        <row r="375">
          <cell r="B375" t="str">
            <v>CD-374-2025</v>
          </cell>
          <cell r="C375" t="str">
            <v>CESAR FAVIAN GARCÍA GUEVARA</v>
          </cell>
          <cell r="D375" t="str">
            <v>PRESTACIÓN DE SERVICIOS PROFESIONALES PARA APOYAR LAS LABORES DE FORTALECIMIENTO Y SEGUIMIENTO QUE SE REQUIERAN PARA EL PROCESO MISIONAL DE SUPERVISIÓN A TRAVÉS DE LA PLATAFORMA DE GESTIÓN DOCUMENTAL ESIGNA, ASÍ COMO DAR EL SOPORTE TÉCNICO RESPECTIVO</v>
          </cell>
          <cell r="E375" t="str">
            <v>Persona Natural</v>
          </cell>
          <cell r="F375" t="str">
            <v>Cedula</v>
          </cell>
          <cell r="G375">
            <v>1031156909</v>
          </cell>
          <cell r="H375" t="str">
            <v>Masculino</v>
          </cell>
          <cell r="I375">
            <v>3</v>
          </cell>
          <cell r="J375">
            <v>3046122789</v>
          </cell>
          <cell r="K375" t="str">
            <v>cesfav56@gmail.com</v>
          </cell>
          <cell r="L375" t="str">
            <v>Compensar</v>
          </cell>
          <cell r="M375" t="str">
            <v>Colfondos</v>
          </cell>
          <cell r="N375" t="str">
            <v>Positiva</v>
          </cell>
          <cell r="O375" t="str">
            <v>Profesional Universitario</v>
          </cell>
          <cell r="P375" t="str">
            <v>Ingeniero de Telecomunicaciones</v>
          </cell>
          <cell r="Q375" t="str">
            <v>No</v>
          </cell>
          <cell r="R375">
            <v>80111600</v>
          </cell>
          <cell r="S375" t="str">
            <v>Prestacion de Servicios Profesionales</v>
          </cell>
          <cell r="T375" t="str">
            <v>Planeacion y Sistemas</v>
          </cell>
          <cell r="U375" t="str">
            <v>ANGELICA MARIA ZAMORA ACOSTA</v>
          </cell>
          <cell r="V375">
            <v>1070751391</v>
          </cell>
          <cell r="W375">
            <v>2</v>
          </cell>
          <cell r="X375">
            <v>45938</v>
          </cell>
          <cell r="Y375">
            <v>34925</v>
          </cell>
          <cell r="Z375">
            <v>10263600</v>
          </cell>
          <cell r="AA375">
            <v>45936</v>
          </cell>
          <cell r="AB375" t="str">
            <v>N/A</v>
          </cell>
          <cell r="AC375">
            <v>45937</v>
          </cell>
          <cell r="AD375">
            <v>1</v>
          </cell>
          <cell r="AE375">
            <v>25</v>
          </cell>
          <cell r="AF375">
            <v>55</v>
          </cell>
          <cell r="AG375">
            <v>3669000</v>
          </cell>
          <cell r="AH375">
            <v>6726500</v>
          </cell>
          <cell r="AI375">
            <v>10028600</v>
          </cell>
          <cell r="AJ375" t="str">
            <v>NO</v>
          </cell>
          <cell r="AK375" t="str">
            <v>63225</v>
          </cell>
          <cell r="AL375">
            <v>6726500</v>
          </cell>
          <cell r="AM375">
            <v>45938</v>
          </cell>
          <cell r="AN375" t="str">
            <v>C-1304-1000-9-803001-1304036-02</v>
          </cell>
          <cell r="AO375" t="str">
            <v>ADQUIS. DE BYS - SERVICIO DE SEGUIMIENTO - FORTALECIMIENTO DE LAS CAPACIDADES PARA EJERCER LA LABOR DE SUPERVISIÓN A LAS ORGANIZACIONES VIGILADAS POR LA SUPERINTENDENCIA DE LA ECONOMÍA SOLIDARIA A NIVEL
NACIONAL</v>
          </cell>
          <cell r="AP375" t="str">
            <v>Inversion</v>
          </cell>
          <cell r="AQ375" t="str">
            <v>DLF-25-040</v>
          </cell>
          <cell r="AR375">
            <v>45938</v>
          </cell>
          <cell r="AS375">
            <v>45993</v>
          </cell>
          <cell r="AT375">
            <v>46020</v>
          </cell>
          <cell r="AV375" t="str">
            <v>Ejecucion</v>
          </cell>
          <cell r="AW375" t="str">
            <v>Adicion y Prorroga</v>
          </cell>
          <cell r="AX375">
            <v>45993</v>
          </cell>
          <cell r="AY375">
            <v>34925</v>
          </cell>
          <cell r="AZ375">
            <v>10263600</v>
          </cell>
          <cell r="BA375">
            <v>45936</v>
          </cell>
          <cell r="BB375">
            <v>63225</v>
          </cell>
          <cell r="BC375">
            <v>3302100</v>
          </cell>
          <cell r="BD375">
            <v>45993</v>
          </cell>
          <cell r="BE375">
            <v>3302100</v>
          </cell>
          <cell r="BF375" t="str">
            <v>27 DIAS</v>
          </cell>
          <cell r="BG375">
            <v>45994</v>
          </cell>
          <cell r="BH375">
            <v>46020</v>
          </cell>
        </row>
        <row r="376">
          <cell r="B376" t="str">
            <v>CD-375-2025</v>
          </cell>
          <cell r="C376" t="str">
            <v>JOSE DAVID RENTERÍA CURY</v>
          </cell>
          <cell r="D376" t="str">
            <v>CONTRATAR LA PRESTACIÓN DE SERVICIOS PROFESIONALES PARA APOYAR A LA SUPERINTENDENCIA DE ECONOMÍA SOLIDARIA EN EL DISEÑO E IMPLEMENTACIÓN DE ESTRATEGIAS BASADAS EN INFORMACIÓN Y ANÁLISIS, ORIENTADAS AL FORTALECIMIENTO INSTITUCIONAL Y A LA GENERACIÓN DE MECANISMOS QUE PROMUEVAN UNA INTERACCIÓN MÁS EFECTIVA ENTRE LA ENTIDAD Y LOS CIUDADANOS</v>
          </cell>
          <cell r="E376" t="str">
            <v>Persona Natural</v>
          </cell>
          <cell r="F376" t="str">
            <v>Cedula</v>
          </cell>
          <cell r="G376">
            <v>1004011733</v>
          </cell>
          <cell r="H376" t="str">
            <v>Masculino</v>
          </cell>
          <cell r="I376">
            <v>3</v>
          </cell>
          <cell r="J376">
            <v>3023998526</v>
          </cell>
          <cell r="K376" t="str">
            <v>Josedavidcury@gmail.com</v>
          </cell>
          <cell r="L376" t="str">
            <v>Sanitas</v>
          </cell>
          <cell r="M376" t="str">
            <v>Colpensiones</v>
          </cell>
          <cell r="N376" t="str">
            <v>Positiva</v>
          </cell>
          <cell r="O376" t="str">
            <v>Profesional Universitario</v>
          </cell>
          <cell r="P376" t="str">
            <v>Profesional en Finanzas y Comercio Internacional</v>
          </cell>
          <cell r="Q376" t="str">
            <v>No</v>
          </cell>
          <cell r="R376">
            <v>80111600</v>
          </cell>
          <cell r="S376" t="str">
            <v>Prestacion de Servicios Profesionales</v>
          </cell>
          <cell r="T376" t="str">
            <v>Despacho</v>
          </cell>
          <cell r="U376" t="str">
            <v>NAIDA LUZ MONTERO LOBATO</v>
          </cell>
          <cell r="V376">
            <v>1082995408</v>
          </cell>
          <cell r="W376">
            <v>1</v>
          </cell>
          <cell r="X376">
            <v>45950</v>
          </cell>
          <cell r="Y376">
            <v>35025</v>
          </cell>
          <cell r="Z376">
            <v>9000000</v>
          </cell>
          <cell r="AA376">
            <v>45939</v>
          </cell>
          <cell r="AB376" t="str">
            <v>N/A</v>
          </cell>
          <cell r="AC376">
            <v>45944</v>
          </cell>
          <cell r="AD376">
            <v>2</v>
          </cell>
          <cell r="AE376">
            <v>16</v>
          </cell>
          <cell r="AF376">
            <v>76</v>
          </cell>
          <cell r="AG376">
            <v>3544000</v>
          </cell>
          <cell r="AH376">
            <v>8978133</v>
          </cell>
          <cell r="AI376">
            <v>8978133</v>
          </cell>
          <cell r="AJ376" t="str">
            <v>NO</v>
          </cell>
          <cell r="AK376" t="str">
            <v>66225</v>
          </cell>
          <cell r="AL376">
            <v>8978133</v>
          </cell>
          <cell r="AM376">
            <v>45945</v>
          </cell>
          <cell r="AN376" t="str">
            <v>C-1399-1000-8-803001-1399071-02</v>
          </cell>
          <cell r="AO376" t="str">
            <v>ADQUIS. DE BYS - SERVICIO DE EDUCACIÓN INFORMAL - FORTALECIMIENTO INSTITUCIONAL PARA LA
GENERACIÓN DE VALOR PÚBLICO EN EL SECTOR SOLIDARIO NACIONAL</v>
          </cell>
          <cell r="AP376" t="str">
            <v>Inversion</v>
          </cell>
          <cell r="AQ376" t="str">
            <v>DES-25-037</v>
          </cell>
          <cell r="AR376">
            <v>45945</v>
          </cell>
          <cell r="AS376">
            <v>46021</v>
          </cell>
          <cell r="AV376" t="str">
            <v>Ejecucion</v>
          </cell>
        </row>
        <row r="377">
          <cell r="B377" t="str">
            <v>CD-376-2025</v>
          </cell>
          <cell r="C377" t="str">
            <v>VIVIANA PATRICIA MEZA MUÑOZ</v>
          </cell>
          <cell r="D377" t="str">
            <v>PRESTACIÓN DE SERVICIOS PROFESIONALES PARA APOYAR CON EL ANÁLISIS Y EVALUACIÓN DE LA SITUACIÓN FINANCIERA Y DE RIESGOS DE LOS FONDOS DE EMPELADOS VIGILADOS POR LA DELEGATURA PARA LA SUPERVISIÓN DEL AHORRO Y LA FORMA ASOCIATIVA SOLIDARIA</v>
          </cell>
          <cell r="E377" t="str">
            <v>Persona Natural</v>
          </cell>
          <cell r="F377" t="str">
            <v>Cedula</v>
          </cell>
          <cell r="G377">
            <v>64895276</v>
          </cell>
          <cell r="H377" t="str">
            <v>Femenino</v>
          </cell>
          <cell r="I377">
            <v>9</v>
          </cell>
          <cell r="J377" t="str">
            <v>320 5445900</v>
          </cell>
          <cell r="K377" t="str">
            <v>vipamemu0817@gmail.com</v>
          </cell>
          <cell r="L377" t="str">
            <v xml:space="preserve">Coosalud EPS </v>
          </cell>
          <cell r="M377" t="str">
            <v>Porvenir</v>
          </cell>
          <cell r="N377" t="str">
            <v>Positiva</v>
          </cell>
          <cell r="O377" t="str">
            <v>Profesional Especializado</v>
          </cell>
          <cell r="P377" t="str">
            <v>Contador Publico</v>
          </cell>
          <cell r="Q377" t="str">
            <v>No</v>
          </cell>
          <cell r="R377">
            <v>80111600</v>
          </cell>
          <cell r="S377" t="str">
            <v>Prestacion de Servicios Profesionales</v>
          </cell>
          <cell r="T377" t="str">
            <v>Delegatura Asociativa</v>
          </cell>
          <cell r="U377" t="str">
            <v>DIANA ROCIO OSORIO ORTIZ</v>
          </cell>
          <cell r="V377">
            <v>52961596</v>
          </cell>
          <cell r="W377" t="str">
            <v>1</v>
          </cell>
          <cell r="X377">
            <v>45951</v>
          </cell>
          <cell r="Y377">
            <v>17625</v>
          </cell>
          <cell r="Z377">
            <v>18166667</v>
          </cell>
          <cell r="AA377">
            <v>45687</v>
          </cell>
          <cell r="AB377" t="str">
            <v>N/A</v>
          </cell>
          <cell r="AC377">
            <v>45944</v>
          </cell>
          <cell r="AD377">
            <v>2</v>
          </cell>
          <cell r="AE377">
            <v>12</v>
          </cell>
          <cell r="AF377">
            <v>72</v>
          </cell>
          <cell r="AG377">
            <v>5000000</v>
          </cell>
          <cell r="AH377">
            <v>12000000</v>
          </cell>
          <cell r="AI377">
            <v>12000000</v>
          </cell>
          <cell r="AJ377" t="str">
            <v>NO</v>
          </cell>
          <cell r="AK377" t="str">
            <v>66125</v>
          </cell>
          <cell r="AL377">
            <v>12000000</v>
          </cell>
          <cell r="AM377">
            <v>45945</v>
          </cell>
          <cell r="AN377" t="str">
            <v>C-1304-1000-9-803001-1304036-02</v>
          </cell>
          <cell r="AO377" t="str">
            <v>ADQUIS. DE BYS - SERVICIO DE SEGUIMIENTO - FORTALECIMIENTO DE LAS CAPACIDADES PARA EJERCER LA LABOR DE SUPERVISIÓN A LAS ORGANIZACIONES VIGILADAS POR LA SUPERINTENDENCIA DE LA ECONOMÍA SOLIDARIA A NIVEL NACIONAL</v>
          </cell>
          <cell r="AP377" t="str">
            <v>Inversion</v>
          </cell>
          <cell r="AQ377" t="str">
            <v>DLA-25-009</v>
          </cell>
          <cell r="AR377">
            <v>45950</v>
          </cell>
          <cell r="AS377">
            <v>46022</v>
          </cell>
          <cell r="AV377" t="str">
            <v>Ejecucion</v>
          </cell>
        </row>
        <row r="378">
          <cell r="B378" t="str">
            <v>MC-377-2025 -MC 12-2025</v>
          </cell>
          <cell r="C378" t="str">
            <v>MCO GLOBAL SAS</v>
          </cell>
          <cell r="D378" t="str">
            <v>RENOVACION DEL DIRECCIONAMIENTO DE LA SUPERSOLIDARIA PARA GARANTIZAR LA DISPONIBLIDAD DE RECURSOS DE DIRECCIONAMIENTO BAJO EL ESTÁNDAR IPV6</v>
          </cell>
          <cell r="E378" t="str">
            <v>Persona Juridica</v>
          </cell>
          <cell r="F378" t="str">
            <v>Nit</v>
          </cell>
          <cell r="G378">
            <v>900749820</v>
          </cell>
          <cell r="H378" t="str">
            <v>N/A</v>
          </cell>
          <cell r="I378">
            <v>3</v>
          </cell>
          <cell r="J378">
            <v>3154077203</v>
          </cell>
          <cell r="K378" t="str">
            <v>infocol@mcoglobal.net</v>
          </cell>
          <cell r="L378" t="str">
            <v>N/A</v>
          </cell>
          <cell r="M378" t="str">
            <v>N/A</v>
          </cell>
          <cell r="N378" t="str">
            <v>N/A</v>
          </cell>
          <cell r="O378" t="str">
            <v>N/A</v>
          </cell>
          <cell r="P378" t="str">
            <v>N/A</v>
          </cell>
          <cell r="Q378" t="str">
            <v>No</v>
          </cell>
          <cell r="R378" t="str">
            <v>4323150 0</v>
          </cell>
          <cell r="S378" t="str">
            <v>N/A</v>
          </cell>
          <cell r="T378" t="str">
            <v>Planeacion y Sistemas</v>
          </cell>
          <cell r="U378" t="str">
            <v>LEONARDO ELEAZAR PEÑA OBANDO</v>
          </cell>
          <cell r="V378">
            <v>79648799</v>
          </cell>
          <cell r="W378">
            <v>5</v>
          </cell>
          <cell r="X378">
            <v>45951</v>
          </cell>
          <cell r="Y378">
            <v>28325</v>
          </cell>
          <cell r="Z378">
            <v>15100000</v>
          </cell>
          <cell r="AA378">
            <v>45909</v>
          </cell>
          <cell r="AB378" t="str">
            <v>N/A</v>
          </cell>
          <cell r="AC378">
            <v>45946</v>
          </cell>
          <cell r="AD378">
            <v>1</v>
          </cell>
          <cell r="AE378">
            <v>0</v>
          </cell>
          <cell r="AF378">
            <v>30</v>
          </cell>
          <cell r="AG378">
            <v>0</v>
          </cell>
          <cell r="AH378">
            <v>11279000</v>
          </cell>
          <cell r="AI378">
            <v>11279000</v>
          </cell>
          <cell r="AJ378" t="str">
            <v>NO</v>
          </cell>
          <cell r="AK378" t="str">
            <v>67525</v>
          </cell>
          <cell r="AL378">
            <v>11279000</v>
          </cell>
          <cell r="AM378">
            <v>45950</v>
          </cell>
          <cell r="AN378" t="str">
            <v>C-1399-1000-9-803001-1399065-02</v>
          </cell>
          <cell r="AO378" t="str">
            <v>ADQUIS. DE BYS - SERVICIOS TECNOLÓGICOS - FORTALECIMIENTO DE LA INFRAESTRUCTURA Y SERVICIOS TECNOLÓGICOS DE LA SUPERINTENDENCIA DE LA ECONOMÍA SOLIDARIA NACIONAL</v>
          </cell>
          <cell r="AP378" t="str">
            <v>Inversion</v>
          </cell>
          <cell r="AQ378" t="str">
            <v>PLA-25-017</v>
          </cell>
          <cell r="AR378">
            <v>45951</v>
          </cell>
          <cell r="AS378">
            <v>45977</v>
          </cell>
          <cell r="AV378" t="str">
            <v>Ejecucion</v>
          </cell>
        </row>
        <row r="379">
          <cell r="B379" t="str">
            <v>CD-378-2025</v>
          </cell>
          <cell r="C379" t="str">
            <v>JOSUE FERNANDO CLAVIJO MEDINA</v>
          </cell>
          <cell r="D379" t="str">
            <v>PRESTACION DE SERVICIOS PROFESIONALES DE APOYO A LA GESTIÓN CONTRACTUAL A CARGO DE LA SECRETARIA GENERAL, EN LAS FASES PRECONTRACTUAL, CONTRACTUAL Y POSTCONTRACTUAL, EN QUE SEA PARTE LA ENTIDAD, DE CONFORMIDAD CON LAS OBLIGACIONES</v>
          </cell>
          <cell r="E379" t="str">
            <v>Persona Natural</v>
          </cell>
          <cell r="F379" t="str">
            <v>Cedula</v>
          </cell>
          <cell r="G379">
            <v>79041345</v>
          </cell>
          <cell r="H379" t="str">
            <v>Masculino</v>
          </cell>
          <cell r="I379">
            <v>9</v>
          </cell>
          <cell r="J379">
            <v>3143953485</v>
          </cell>
          <cell r="K379" t="str">
            <v>jfdoclavijo@gmail.com</v>
          </cell>
          <cell r="L379" t="str">
            <v>Compensar</v>
          </cell>
          <cell r="M379" t="str">
            <v>Porvenir</v>
          </cell>
          <cell r="N379" t="str">
            <v>Positiva</v>
          </cell>
          <cell r="O379" t="str">
            <v>Profesional Especializado</v>
          </cell>
          <cell r="P379" t="str">
            <v>Economista</v>
          </cell>
          <cell r="Q379" t="str">
            <v>No</v>
          </cell>
          <cell r="R379">
            <v>80111600</v>
          </cell>
          <cell r="S379" t="str">
            <v>Prestacion de Servicios Profesionales</v>
          </cell>
          <cell r="T379" t="str">
            <v>Secretaria General</v>
          </cell>
          <cell r="U379" t="str">
            <v>IVAN MAURICIO ALEMAN PEÑARANDA</v>
          </cell>
          <cell r="V379">
            <v>12598016</v>
          </cell>
          <cell r="W379" t="str">
            <v>8</v>
          </cell>
          <cell r="X379">
            <v>45950</v>
          </cell>
          <cell r="Y379">
            <v>21425</v>
          </cell>
          <cell r="Z379">
            <v>12000000</v>
          </cell>
          <cell r="AA379">
            <v>45705</v>
          </cell>
          <cell r="AB379" t="str">
            <v>N/A</v>
          </cell>
          <cell r="AC379">
            <v>45945</v>
          </cell>
          <cell r="AD379">
            <v>2</v>
          </cell>
          <cell r="AE379">
            <v>0</v>
          </cell>
          <cell r="AF379">
            <v>60</v>
          </cell>
          <cell r="AG379">
            <v>6000000</v>
          </cell>
          <cell r="AH379">
            <v>12000000</v>
          </cell>
          <cell r="AI379">
            <v>12000000</v>
          </cell>
          <cell r="AJ379" t="str">
            <v>NO</v>
          </cell>
          <cell r="AK379" t="str">
            <v>66325</v>
          </cell>
          <cell r="AL379">
            <v>12000000</v>
          </cell>
          <cell r="AM379">
            <v>45946</v>
          </cell>
          <cell r="AN379" t="str">
            <v>A-02-02-02-008-003</v>
          </cell>
          <cell r="AO379" t="str">
            <v>SERVICIOS PROFESIONALES, CIENTÍFICOS Y TÉCNICOS (EXCEPTO LOS SERVICIOS DE INVESTIGACION,
URBANISMO, JURÍDICOS Y DE CONTABILIDAD)</v>
          </cell>
          <cell r="AP379" t="str">
            <v>Funcionamiento</v>
          </cell>
          <cell r="AQ379" t="str">
            <v>SEC-25-007</v>
          </cell>
          <cell r="AR379">
            <v>45945</v>
          </cell>
          <cell r="AS379">
            <v>46006</v>
          </cell>
          <cell r="AV379" t="str">
            <v>Ejecucion</v>
          </cell>
        </row>
        <row r="380">
          <cell r="B380" t="str">
            <v>CD-379-2025</v>
          </cell>
          <cell r="C380" t="str">
            <v>MARIA ALEJANDRA JIMENEZ PACHECO</v>
          </cell>
          <cell r="D380" t="str">
            <v>PRESTAR SERVICIOS PROFESIONALES DE APOYO JURÍDICO A LA SECRETARIA GENERAL EN EL DESARROLLO DEL PROCESO DE CONTROL DISCIPLINARIO INTERNO.</v>
          </cell>
          <cell r="E380" t="str">
            <v>Persona Natural</v>
          </cell>
          <cell r="F380" t="str">
            <v>Cedula</v>
          </cell>
          <cell r="G380">
            <v>1081826597</v>
          </cell>
          <cell r="H380" t="str">
            <v>Femenino</v>
          </cell>
          <cell r="I380">
            <v>6</v>
          </cell>
          <cell r="J380">
            <v>3023488675</v>
          </cell>
          <cell r="K380" t="str">
            <v>alejandrajmnez@gmail.com</v>
          </cell>
          <cell r="L380" t="str">
            <v>Sanitas</v>
          </cell>
          <cell r="M380" t="str">
            <v>Colpensiones</v>
          </cell>
          <cell r="N380" t="str">
            <v>Positiva</v>
          </cell>
          <cell r="O380" t="str">
            <v>Profesional Especializado</v>
          </cell>
          <cell r="P380" t="str">
            <v>Abogado</v>
          </cell>
          <cell r="Q380" t="str">
            <v>No</v>
          </cell>
          <cell r="R380">
            <v>80111600</v>
          </cell>
          <cell r="S380" t="str">
            <v>Prestacion de Servicios Profesionales</v>
          </cell>
          <cell r="T380" t="str">
            <v>Secretaria General</v>
          </cell>
          <cell r="U380" t="str">
            <v>IVAN MAURICIO ALEMAN PEÑARANDA</v>
          </cell>
          <cell r="V380">
            <v>12598016</v>
          </cell>
          <cell r="W380" t="str">
            <v>8</v>
          </cell>
          <cell r="X380">
            <v>45951</v>
          </cell>
          <cell r="Y380">
            <v>35425</v>
          </cell>
          <cell r="Z380">
            <v>10000000</v>
          </cell>
          <cell r="AA380">
            <v>45947</v>
          </cell>
          <cell r="AB380" t="str">
            <v>N/A</v>
          </cell>
          <cell r="AC380">
            <v>45947</v>
          </cell>
          <cell r="AD380">
            <v>2</v>
          </cell>
          <cell r="AE380">
            <v>0</v>
          </cell>
          <cell r="AF380">
            <v>60</v>
          </cell>
          <cell r="AG380">
            <v>5000000</v>
          </cell>
          <cell r="AH380">
            <v>10000000</v>
          </cell>
          <cell r="AI380">
            <v>10000000</v>
          </cell>
          <cell r="AJ380" t="str">
            <v>NO</v>
          </cell>
          <cell r="AK380" t="str">
            <v>67725</v>
          </cell>
          <cell r="AL380">
            <v>10000000</v>
          </cell>
          <cell r="AM380">
            <v>45951</v>
          </cell>
          <cell r="AN380" t="str">
            <v>A-02-02-02-008-002</v>
          </cell>
          <cell r="AO380" t="str">
            <v>SERVICIOS JURÍDICOS Y CONTABLES</v>
          </cell>
          <cell r="AP380" t="str">
            <v>Funcionamiento</v>
          </cell>
          <cell r="AQ380" t="str">
            <v>SEC-25-097</v>
          </cell>
          <cell r="AR380">
            <v>45951</v>
          </cell>
          <cell r="AS380">
            <v>46011</v>
          </cell>
          <cell r="AV380" t="str">
            <v>Ejecucion</v>
          </cell>
        </row>
        <row r="381">
          <cell r="B381" t="str">
            <v>CD-380-2025</v>
          </cell>
          <cell r="C381" t="str">
            <v>LUIS FELIPE NEGRETE BALLESTEROS</v>
          </cell>
          <cell r="D381" t="str">
            <v>PRESTACIÓN DE SERVICIOS PROFESIONALES DE APOYO JURÍDICO A LA GESTIÓN CONTRACTUAL A CARGO DE LA SECRETARIA GENERAL, EN LAS FASES PRECONTRACTUAL, CONTRACTUAL Y POSTCONTRACTUAL, EN QUE SEA PARTE LA ENTIDAD, DE CONFORMIDAD CON LAS OBLIGACIONES.</v>
          </cell>
          <cell r="E381" t="str">
            <v>Persona Natural</v>
          </cell>
          <cell r="F381" t="str">
            <v>Cedula</v>
          </cell>
          <cell r="G381">
            <v>1045742654</v>
          </cell>
          <cell r="H381" t="str">
            <v>Masculino</v>
          </cell>
          <cell r="I381">
            <v>5</v>
          </cell>
          <cell r="J381">
            <v>3228640934</v>
          </cell>
          <cell r="K381" t="str">
            <v>luisnegrete96@hotmail.com</v>
          </cell>
          <cell r="L381" t="str">
            <v>Sanitas</v>
          </cell>
          <cell r="M381" t="str">
            <v>Colpensiones</v>
          </cell>
          <cell r="N381" t="str">
            <v>Positiva</v>
          </cell>
          <cell r="O381" t="str">
            <v>Profesional Especializado</v>
          </cell>
          <cell r="P381" t="str">
            <v>Abogado</v>
          </cell>
          <cell r="Q381" t="str">
            <v>No</v>
          </cell>
          <cell r="R381">
            <v>80111600</v>
          </cell>
          <cell r="S381" t="str">
            <v>Prestacion de Servicios Profesionales</v>
          </cell>
          <cell r="T381" t="str">
            <v>Secretaria General</v>
          </cell>
          <cell r="U381" t="str">
            <v>IVAN MAURICIO ALEMAN PEÑARANDA</v>
          </cell>
          <cell r="V381">
            <v>12598016</v>
          </cell>
          <cell r="W381" t="str">
            <v>8</v>
          </cell>
          <cell r="X381">
            <v>45951</v>
          </cell>
          <cell r="Y381">
            <v>1425</v>
          </cell>
          <cell r="Z381">
            <v>44600000</v>
          </cell>
          <cell r="AA381">
            <v>45937</v>
          </cell>
          <cell r="AB381" t="str">
            <v>N/A</v>
          </cell>
          <cell r="AC381">
            <v>45951</v>
          </cell>
          <cell r="AD381">
            <v>2</v>
          </cell>
          <cell r="AE381">
            <v>0</v>
          </cell>
          <cell r="AF381">
            <v>60</v>
          </cell>
          <cell r="AG381">
            <v>6000000</v>
          </cell>
          <cell r="AH381">
            <v>12000000</v>
          </cell>
          <cell r="AI381">
            <v>14000000</v>
          </cell>
          <cell r="AJ381" t="str">
            <v>NO</v>
          </cell>
          <cell r="AK381" t="str">
            <v>67625</v>
          </cell>
          <cell r="AL381">
            <v>12000000</v>
          </cell>
          <cell r="AM381">
            <v>45951</v>
          </cell>
          <cell r="AN381" t="str">
            <v>A-02-02-02-008-002</v>
          </cell>
          <cell r="AO381" t="str">
            <v>SERVICIOS JURÍDICOS Y CONTABLES</v>
          </cell>
          <cell r="AP381" t="str">
            <v>Funcionamiento</v>
          </cell>
          <cell r="AQ381" t="str">
            <v>SEC-25-010</v>
          </cell>
          <cell r="AR381">
            <v>45951</v>
          </cell>
          <cell r="AS381">
            <v>46011</v>
          </cell>
          <cell r="AT381">
            <v>46022</v>
          </cell>
          <cell r="AV381" t="str">
            <v>Ejecucion</v>
          </cell>
          <cell r="AW381" t="str">
            <v>Adicion y Prorroga</v>
          </cell>
          <cell r="AX381">
            <v>45985</v>
          </cell>
          <cell r="AY381">
            <v>1425</v>
          </cell>
          <cell r="AZ381">
            <v>44600000</v>
          </cell>
          <cell r="BA381">
            <v>45937</v>
          </cell>
          <cell r="BB381">
            <v>67625</v>
          </cell>
          <cell r="BC381">
            <v>2000000</v>
          </cell>
          <cell r="BD381">
            <v>45986</v>
          </cell>
          <cell r="BE381">
            <v>2000000</v>
          </cell>
          <cell r="BF381" t="str">
            <v>10 DIAS</v>
          </cell>
          <cell r="BG381">
            <v>46012</v>
          </cell>
          <cell r="BH381">
            <v>46022</v>
          </cell>
        </row>
        <row r="382">
          <cell r="B382" t="str">
            <v>MC-381-2025  -MC-13-2025</v>
          </cell>
          <cell r="C382" t="str">
            <v>GRUPO LOS LAGOS SAS</v>
          </cell>
          <cell r="D382" t="str">
            <v>CONTRATAR EL SUMINISTRO DE PAPELERÍA PARA LA SUPERINTENDENCIA DE LA ECONOMÍA SOLIDARIA</v>
          </cell>
          <cell r="E382" t="str">
            <v>Persona Juridica</v>
          </cell>
          <cell r="F382" t="str">
            <v>Nit</v>
          </cell>
          <cell r="G382">
            <v>860053274</v>
          </cell>
          <cell r="H382" t="str">
            <v>N/A</v>
          </cell>
          <cell r="I382">
            <v>9</v>
          </cell>
          <cell r="J382" t="str">
            <v>601 470153</v>
          </cell>
          <cell r="K382" t="str">
            <v>servicioalcliente@grupoloslagos.com.co</v>
          </cell>
          <cell r="L382" t="str">
            <v>N/A</v>
          </cell>
          <cell r="M382" t="str">
            <v>N/A</v>
          </cell>
          <cell r="N382" t="str">
            <v>N/A</v>
          </cell>
          <cell r="O382" t="str">
            <v>N/A</v>
          </cell>
          <cell r="P382" t="str">
            <v>N/A</v>
          </cell>
          <cell r="Q382" t="str">
            <v>N/A</v>
          </cell>
          <cell r="R382">
            <v>44121600</v>
          </cell>
          <cell r="S382" t="str">
            <v>Suministros</v>
          </cell>
          <cell r="T382" t="str">
            <v>Secretaria General</v>
          </cell>
          <cell r="U382" t="str">
            <v>KELIZ ANYIS PAEZ SALAS</v>
          </cell>
          <cell r="V382">
            <v>1043844095</v>
          </cell>
          <cell r="W382" t="str">
            <v>9</v>
          </cell>
          <cell r="X382">
            <v>45966</v>
          </cell>
          <cell r="Y382">
            <v>33725</v>
          </cell>
          <cell r="Z382">
            <v>7000000</v>
          </cell>
          <cell r="AA382">
            <v>45923</v>
          </cell>
          <cell r="AB382" t="str">
            <v>N/A</v>
          </cell>
          <cell r="AC382">
            <v>45957</v>
          </cell>
          <cell r="AD382">
            <v>2</v>
          </cell>
          <cell r="AE382">
            <v>4</v>
          </cell>
          <cell r="AF382">
            <v>64</v>
          </cell>
          <cell r="AG382">
            <v>0</v>
          </cell>
          <cell r="AH382">
            <v>7000000</v>
          </cell>
          <cell r="AI382">
            <v>7000000</v>
          </cell>
          <cell r="AJ382" t="str">
            <v>NO</v>
          </cell>
          <cell r="AK382" t="str">
            <v>69625</v>
          </cell>
          <cell r="AL382">
            <v>7000000</v>
          </cell>
          <cell r="AM382">
            <v>45966</v>
          </cell>
          <cell r="AN382" t="str">
            <v>A-02-02-01-003-002</v>
          </cell>
          <cell r="AO382" t="str">
            <v>PASTA O PULPA, PAPEL Y PRODUCTOS DE PAPEL; IMPRESOS Y ARTÍCULOS SIMILARES</v>
          </cell>
          <cell r="AP382" t="str">
            <v>Funcionamiento</v>
          </cell>
          <cell r="AQ382" t="str">
            <v>SEC-25-025</v>
          </cell>
          <cell r="AR382">
            <v>45966</v>
          </cell>
          <cell r="AS382">
            <v>46022</v>
          </cell>
          <cell r="AV382" t="str">
            <v>Ejecucion</v>
          </cell>
        </row>
        <row r="383">
          <cell r="B383" t="str">
            <v>CD-382-2025</v>
          </cell>
          <cell r="C383" t="str">
            <v>JUAN ARMANDO ROJAS PINEDA</v>
          </cell>
          <cell r="D383" t="str">
            <v>PRESTACIÓN DE SERVICIOS PROFESIONALES DE UN PERIODISTA ECONÓMICO PARA APOYAR LA GESTIÓN DE LA COMUNICACIÓN INSTITUCIONAL DE LA SUPERINTENDENCIA DE LA ECONOMÍA SOLIDARIA, INCLUYENDO LA PRODUCCIÓN DE CONTENIDOS ESPECIALIZADOS, EL ANÁLISIS DE COYUNTURA ECONÓMICA Y SECTORIAL, Y EL FORTALECIMIENTO DE LAS RELACIONES CON MEDIOS DE COMUNICACIÓN</v>
          </cell>
          <cell r="E383" t="str">
            <v>Persona Natural</v>
          </cell>
          <cell r="F383" t="str">
            <v>Cedula</v>
          </cell>
          <cell r="G383">
            <v>79862531</v>
          </cell>
          <cell r="H383" t="str">
            <v>Masculino</v>
          </cell>
          <cell r="I383">
            <v>5</v>
          </cell>
          <cell r="J383">
            <v>3153411327</v>
          </cell>
          <cell r="K383" t="str">
            <v>juanarmando7@yahoo.com</v>
          </cell>
          <cell r="L383" t="str">
            <v>Compensar</v>
          </cell>
          <cell r="M383" t="str">
            <v>Colpensiones</v>
          </cell>
          <cell r="N383" t="str">
            <v>Positiva</v>
          </cell>
          <cell r="O383" t="str">
            <v>Profesional Universitario</v>
          </cell>
          <cell r="P383" t="str">
            <v>Comunicador Social-Periodista</v>
          </cell>
          <cell r="Q383" t="str">
            <v>No</v>
          </cell>
          <cell r="R383">
            <v>80111600</v>
          </cell>
          <cell r="S383" t="str">
            <v>Prestacion de Servicios Profesionales</v>
          </cell>
          <cell r="T383" t="str">
            <v>Despacho</v>
          </cell>
          <cell r="U383" t="str">
            <v>LUIS EDUARDO MEJIA SANDOVAL</v>
          </cell>
          <cell r="V383">
            <v>7629432</v>
          </cell>
          <cell r="W383">
            <v>5</v>
          </cell>
          <cell r="X383">
            <v>45965</v>
          </cell>
          <cell r="Y383">
            <v>35125</v>
          </cell>
          <cell r="Z383">
            <v>12000000</v>
          </cell>
          <cell r="AA383">
            <v>45944</v>
          </cell>
          <cell r="AB383" t="str">
            <v>N/A</v>
          </cell>
          <cell r="AC383">
            <v>45959</v>
          </cell>
          <cell r="AD383">
            <v>2</v>
          </cell>
          <cell r="AE383">
            <v>3</v>
          </cell>
          <cell r="AF383">
            <v>63</v>
          </cell>
          <cell r="AG383">
            <v>4000000</v>
          </cell>
          <cell r="AH383">
            <v>8400000</v>
          </cell>
          <cell r="AI383">
            <v>8400000</v>
          </cell>
          <cell r="AJ383" t="str">
            <v>NO</v>
          </cell>
          <cell r="AK383" t="str">
            <v>69225</v>
          </cell>
          <cell r="AL383">
            <v>8400000</v>
          </cell>
          <cell r="AM383">
            <v>45965</v>
          </cell>
          <cell r="AN383" t="str">
            <v>A-02-02-02-008-003</v>
          </cell>
          <cell r="AO383" t="str">
            <v>SERVICIOS PROFESIONALES, CIENTÍFICOS Y TÉCNICOS (EXCEPTO LOS SERVICIOS DE INVESTIGACION,
URBANISMO, JURÍDICOS Y DE CONTABILIDAD)</v>
          </cell>
          <cell r="AP383" t="str">
            <v>Funcionamiento</v>
          </cell>
          <cell r="AQ383" t="str">
            <v>DES-25-039</v>
          </cell>
          <cell r="AR383">
            <v>45965</v>
          </cell>
          <cell r="AS383">
            <v>46022</v>
          </cell>
          <cell r="AV383" t="str">
            <v>Ejecucion</v>
          </cell>
        </row>
        <row r="384">
          <cell r="B384" t="str">
            <v>CD-383-2025</v>
          </cell>
          <cell r="C384" t="str">
            <v>YURANY ANDREA SILVA MENDEZ</v>
          </cell>
          <cell r="D384" t="str">
            <v>PRESTACIÓN DE SERVICIOS PROFESIONALES PARA DESARROLLAR LAS ACTIVIDADES DE GESTIÓN Y ARTICULACIÓN CON ENTIDADES DE GOBIERNO Y EMPRESAS PRIVADAS, EN ASUNTOS DE COMPETENCIA DE LA SUPERINTENDENCIA, RELACIONADOS CON EL FORTALECIMIENTO DEL SECTOR DE LA ECONOMÍA SOLIDARIA Y LA RECUPERACIÓN DE LAS EMPRESAS SOLIDARIAS VIGILADAS CON MEDIDAS DE TOMA DE POSESIÓN O PREVENTIVAS A LA TOMA DE POSESIÓN.</v>
          </cell>
          <cell r="E384" t="str">
            <v>Persona Natural</v>
          </cell>
          <cell r="F384" t="str">
            <v>Cedula</v>
          </cell>
          <cell r="G384">
            <v>1010202346</v>
          </cell>
          <cell r="H384" t="str">
            <v>Femenino</v>
          </cell>
          <cell r="I384">
            <v>8</v>
          </cell>
          <cell r="J384">
            <v>3157489722</v>
          </cell>
          <cell r="K384" t="str">
            <v>silva.planeacion@gmail.com</v>
          </cell>
          <cell r="L384" t="str">
            <v>Sanitas</v>
          </cell>
          <cell r="M384" t="str">
            <v>Porvenir</v>
          </cell>
          <cell r="N384" t="str">
            <v>Positiva</v>
          </cell>
          <cell r="O384" t="str">
            <v>Profesional Especializado</v>
          </cell>
          <cell r="P384" t="str">
            <v>Profesional en Gobierno y Relaciones Internacionales</v>
          </cell>
          <cell r="Q384" t="str">
            <v>No</v>
          </cell>
          <cell r="R384">
            <v>80111600</v>
          </cell>
          <cell r="S384" t="str">
            <v>Prestacion de Servicios Profesionales</v>
          </cell>
          <cell r="T384" t="str">
            <v>Despacho</v>
          </cell>
          <cell r="U384" t="str">
            <v>DIANA MILENA CONTRERAS LEON</v>
          </cell>
          <cell r="V384">
            <v>1043844095</v>
          </cell>
          <cell r="W384" t="str">
            <v>9</v>
          </cell>
          <cell r="X384">
            <v>45965</v>
          </cell>
          <cell r="Y384">
            <v>35225</v>
          </cell>
          <cell r="Z384">
            <v>15000000</v>
          </cell>
          <cell r="AA384">
            <v>45944</v>
          </cell>
          <cell r="AB384" t="str">
            <v>N/A</v>
          </cell>
          <cell r="AC384">
            <v>45959</v>
          </cell>
          <cell r="AD384">
            <v>2</v>
          </cell>
          <cell r="AE384">
            <v>7</v>
          </cell>
          <cell r="AF384">
            <v>67</v>
          </cell>
          <cell r="AG384">
            <v>5000000</v>
          </cell>
          <cell r="AH384">
            <v>11166667</v>
          </cell>
          <cell r="AI384">
            <v>11166667</v>
          </cell>
          <cell r="AJ384" t="str">
            <v>NO</v>
          </cell>
          <cell r="AK384" t="str">
            <v>69325</v>
          </cell>
          <cell r="AL384">
            <v>11166667</v>
          </cell>
          <cell r="AM384">
            <v>45965</v>
          </cell>
          <cell r="AN384" t="str">
            <v>A-02-02-02-008-003</v>
          </cell>
          <cell r="AO384" t="str">
            <v>SERVICIOS PROFESIONALES, CIENTÍFICOS Y TÉCNICOS (EXCEPTO LOS SERVICIOS DE INVESTIGACION,
URBANISMO, JURÍDICOS Y DE CONTABILIDAD)</v>
          </cell>
          <cell r="AP384" t="str">
            <v>Funcionamiento</v>
          </cell>
          <cell r="AQ384" t="str">
            <v>DES-25-038</v>
          </cell>
          <cell r="AR384">
            <v>45965</v>
          </cell>
          <cell r="AS384">
            <v>46022</v>
          </cell>
          <cell r="AV384" t="str">
            <v>Ejecucion</v>
          </cell>
        </row>
        <row r="385">
          <cell r="B385" t="str">
            <v>CD-384-2025</v>
          </cell>
          <cell r="C385" t="str">
            <v>JENIFER KAROLINE GUERRERO CAINAS</v>
          </cell>
          <cell r="D385" t="str">
            <v>PRESTACIÓN DE SERVICIOS PROFESIONALES PARA BRINDAR APOYO Y SEGUIMIENTO AL PROCESO DE CONTRATACION DE LA DELEGATURA FINANCIERA</v>
          </cell>
          <cell r="E385" t="str">
            <v>Persona Natural</v>
          </cell>
          <cell r="F385" t="str">
            <v>Cedula</v>
          </cell>
          <cell r="G385">
            <v>1026303476</v>
          </cell>
          <cell r="H385" t="str">
            <v>Femenino</v>
          </cell>
          <cell r="I385">
            <v>9</v>
          </cell>
          <cell r="J385">
            <v>3125683648</v>
          </cell>
          <cell r="K385" t="str">
            <v>jekaguca@gmail.com</v>
          </cell>
          <cell r="L385" t="str">
            <v>Compensar</v>
          </cell>
          <cell r="M385" t="str">
            <v>Porvenir</v>
          </cell>
          <cell r="N385" t="str">
            <v>Positiva</v>
          </cell>
          <cell r="O385" t="str">
            <v>Profesional Especializado</v>
          </cell>
          <cell r="P385" t="str">
            <v>Administracion de Empresas</v>
          </cell>
          <cell r="Q385" t="str">
            <v>No</v>
          </cell>
          <cell r="R385">
            <v>80111600</v>
          </cell>
          <cell r="S385" t="str">
            <v>Prestacion de Servicios Profesionales</v>
          </cell>
          <cell r="T385" t="str">
            <v>Delegatura Financiera</v>
          </cell>
          <cell r="U385" t="str">
            <v>CINDY LORENA CARDENAS GALLEGO</v>
          </cell>
          <cell r="V385">
            <v>1001294054</v>
          </cell>
          <cell r="W385">
            <v>3</v>
          </cell>
          <cell r="X385">
            <v>45965</v>
          </cell>
          <cell r="Y385">
            <v>35625</v>
          </cell>
          <cell r="Z385">
            <v>13000000</v>
          </cell>
          <cell r="AA385">
            <v>45953</v>
          </cell>
          <cell r="AB385" t="str">
            <v>N/A</v>
          </cell>
          <cell r="AC385">
            <v>45960</v>
          </cell>
          <cell r="AD385">
            <v>2</v>
          </cell>
          <cell r="AE385">
            <v>0</v>
          </cell>
          <cell r="AF385">
            <v>60</v>
          </cell>
          <cell r="AG385">
            <v>6500000</v>
          </cell>
          <cell r="AH385">
            <v>13000000</v>
          </cell>
          <cell r="AI385">
            <v>13000000</v>
          </cell>
          <cell r="AJ385" t="str">
            <v>NO</v>
          </cell>
          <cell r="AK385" t="str">
            <v>69525</v>
          </cell>
          <cell r="AL385">
            <v>13000000</v>
          </cell>
          <cell r="AM385">
            <v>45965</v>
          </cell>
          <cell r="AN385" t="str">
            <v>C-1304-1000-9-803001-1304036-02</v>
          </cell>
          <cell r="AO385" t="str">
            <v>ADQUIS. DE BYS - SERVICIO DE SEGUIMIENTO - FORTALECIMIENTO DE LAS CAPACIDADES PARA EJERCER LA LABOR DE SUPERVISIÓN A LAS ORGANIZACIONES VIGILADAS POR LA SUPERINTENDENCIA DE LA ECONOMÍA SOLIDARIA A NIVEL NACIONAL</v>
          </cell>
          <cell r="AP385" t="str">
            <v>Inversion</v>
          </cell>
          <cell r="AQ385" t="str">
            <v>DLF-25-05</v>
          </cell>
          <cell r="AR385">
            <v>45965</v>
          </cell>
          <cell r="AS385">
            <v>46022</v>
          </cell>
          <cell r="AV385" t="str">
            <v>Ejecucion</v>
          </cell>
        </row>
        <row r="386">
          <cell r="B386" t="str">
            <v>MC-385-2025 -MC 14-2025</v>
          </cell>
          <cell r="C386" t="str">
            <v>CAMERFIRMA COLOMBIA SAS</v>
          </cell>
          <cell r="D386" t="str">
            <v>CONTRATAR LA ADQUISICIÓN DEL CERTIFICADO DIGITAL SSL TIPO WILDCARD PARA LA SUPERSOLIDARIA</v>
          </cell>
          <cell r="E386" t="str">
            <v>Persona Juridica</v>
          </cell>
          <cell r="F386" t="str">
            <v>Nit</v>
          </cell>
          <cell r="G386">
            <v>901312112</v>
          </cell>
          <cell r="H386" t="str">
            <v>N/A</v>
          </cell>
          <cell r="I386">
            <v>4</v>
          </cell>
          <cell r="J386" t="str">
            <v>305 2986580</v>
          </cell>
          <cell r="K386" t="str">
            <v>comercial@colombia.camerfirma.co</v>
          </cell>
          <cell r="L386" t="str">
            <v>N/A</v>
          </cell>
          <cell r="M386" t="str">
            <v>N/A</v>
          </cell>
          <cell r="N386" t="str">
            <v>N/A</v>
          </cell>
          <cell r="O386" t="str">
            <v>N/A</v>
          </cell>
          <cell r="P386" t="str">
            <v>N/A</v>
          </cell>
          <cell r="Q386" t="str">
            <v>N/A</v>
          </cell>
          <cell r="R386" t="str">
            <v xml:space="preserve">4323320
1
</v>
          </cell>
          <cell r="S386" t="str">
            <v>N/A</v>
          </cell>
          <cell r="T386" t="str">
            <v>Planeacion y Sistemas</v>
          </cell>
          <cell r="U386" t="str">
            <v>LEONARDO ELEAZAR PEÑA OBANDO</v>
          </cell>
          <cell r="V386">
            <v>79648799</v>
          </cell>
          <cell r="W386">
            <v>5</v>
          </cell>
          <cell r="X386">
            <v>45972</v>
          </cell>
          <cell r="Y386">
            <v>35325</v>
          </cell>
          <cell r="Z386">
            <v>3600000</v>
          </cell>
          <cell r="AA386">
            <v>45946</v>
          </cell>
          <cell r="AB386" t="str">
            <v>N/A</v>
          </cell>
          <cell r="AC386">
            <v>45966</v>
          </cell>
          <cell r="AD386">
            <v>1</v>
          </cell>
          <cell r="AE386">
            <v>0</v>
          </cell>
          <cell r="AF386">
            <v>30</v>
          </cell>
          <cell r="AG386">
            <v>0</v>
          </cell>
          <cell r="AH386">
            <v>1309000</v>
          </cell>
          <cell r="AI386">
            <v>1309000</v>
          </cell>
          <cell r="AJ386" t="str">
            <v>NO</v>
          </cell>
          <cell r="AK386" t="str">
            <v>70625</v>
          </cell>
          <cell r="AL386">
            <v>1309000</v>
          </cell>
          <cell r="AM386">
            <v>45972</v>
          </cell>
          <cell r="AN386" t="str">
            <v>C-1399-1000-9-803001-1399065-02</v>
          </cell>
          <cell r="AO386" t="str">
            <v>ADQUIS. DE BYS - SERVICIOS TECNOLÓGICOS - FORTALECIMIENTO DE LA INFRAESTRUCTURA Y SERVICIOS TECNOLÓGICOS DE LA SUPERINTENDENCIA DE LA ECONOMÍA SOLIDARIA NACIONAL</v>
          </cell>
          <cell r="AP386" t="str">
            <v>Inversion</v>
          </cell>
          <cell r="AQ386" t="str">
            <v>PLA-25-077- PLA-25-077-1</v>
          </cell>
          <cell r="AR386">
            <v>45972</v>
          </cell>
          <cell r="AS386">
            <v>46002</v>
          </cell>
          <cell r="AV386" t="str">
            <v>Ejecucion</v>
          </cell>
        </row>
        <row r="387">
          <cell r="B387" t="str">
            <v>CD-385-2025</v>
          </cell>
          <cell r="C387" t="str">
            <v>LUIS JAVIER RESTREPO TORRES</v>
          </cell>
          <cell r="D387" t="str">
            <v>PRESTACIÓN DE SERVICIOS DE APOYO OPERATIVO Y LOGÍSTICO EN EL DESARROLLO DE ACTIVIDADES INTERNAS DE LA SUPERINTENDENCIA DE LA ECONOMÍA SOLIDARIA, CONFORME A LOS LINEAMIENTOS Y REQUERIMIENTOS DEFINIDOS POR EL DESPACHO</v>
          </cell>
          <cell r="E387" t="str">
            <v>Persona Natural</v>
          </cell>
          <cell r="F387" t="str">
            <v>Cedula</v>
          </cell>
          <cell r="G387">
            <v>80002432</v>
          </cell>
          <cell r="H387" t="str">
            <v>Masculino</v>
          </cell>
          <cell r="I387">
            <v>9</v>
          </cell>
          <cell r="J387">
            <v>3229215835</v>
          </cell>
          <cell r="K387" t="str">
            <v>javirretos83@gmail.com</v>
          </cell>
          <cell r="L387" t="str">
            <v>Salud Total</v>
          </cell>
          <cell r="M387" t="str">
            <v>Porvenir</v>
          </cell>
          <cell r="N387" t="str">
            <v>Positiva</v>
          </cell>
          <cell r="O387" t="str">
            <v>Bachiller</v>
          </cell>
          <cell r="P387" t="str">
            <v>Bachiller</v>
          </cell>
          <cell r="Q387" t="str">
            <v>No</v>
          </cell>
          <cell r="R387">
            <v>80111600</v>
          </cell>
          <cell r="S387" t="str">
            <v>Prestacion de Servicios de apoyo</v>
          </cell>
          <cell r="T387" t="str">
            <v>Despacho</v>
          </cell>
          <cell r="U387" t="str">
            <v>NADIA PIEDAD IBARGUEN MOSQUERA</v>
          </cell>
          <cell r="V387">
            <v>35851659</v>
          </cell>
          <cell r="W387" t="str">
            <v>1</v>
          </cell>
          <cell r="X387">
            <v>45967</v>
          </cell>
          <cell r="Y387">
            <v>34125</v>
          </cell>
          <cell r="Z387">
            <v>7500000</v>
          </cell>
          <cell r="AA387">
            <v>45932</v>
          </cell>
          <cell r="AB387" t="str">
            <v>N/A</v>
          </cell>
          <cell r="AC387">
            <v>45966</v>
          </cell>
          <cell r="AD387">
            <v>2</v>
          </cell>
          <cell r="AE387">
            <v>0</v>
          </cell>
          <cell r="AF387">
            <v>60</v>
          </cell>
          <cell r="AG387">
            <v>2156000</v>
          </cell>
          <cell r="AH387">
            <v>4312000</v>
          </cell>
          <cell r="AI387">
            <v>4312000</v>
          </cell>
          <cell r="AJ387" t="str">
            <v>NO</v>
          </cell>
          <cell r="AK387" t="str">
            <v>69725</v>
          </cell>
          <cell r="AL387">
            <v>4312000</v>
          </cell>
          <cell r="AM387">
            <v>45966</v>
          </cell>
          <cell r="AN387" t="str">
            <v>A-02-02-02-008-003</v>
          </cell>
          <cell r="AO387" t="str">
            <v>SERVICIOS PROFESIONALES, CIENTÍFICOS Y TÉCNICOS (EXCEPTO LOS SERVICIOS DE INVESTIGACION,
URBANISMO, JURÍDICOS Y DE CONTABILIDAD)</v>
          </cell>
          <cell r="AP387" t="str">
            <v>Funcionamiento</v>
          </cell>
          <cell r="AQ387" t="str">
            <v>DES-25-034</v>
          </cell>
          <cell r="AR387">
            <v>45967</v>
          </cell>
          <cell r="AS387">
            <v>46022</v>
          </cell>
          <cell r="AV387" t="str">
            <v>Ejecucion</v>
          </cell>
        </row>
        <row r="388">
          <cell r="B388" t="str">
            <v>CD-386-2025</v>
          </cell>
          <cell r="C388" t="str">
            <v>LUCY ELIZABETH SUSA MONROY</v>
          </cell>
          <cell r="D388" t="str">
            <v>PRESTACIÓN DE SERVICIOS PROFESIONALES PARA APOYAR LA CAUSACIÓN CONTABLE, ACTUALIZACIÓN DE LA INFORMACIÓN DE LA GESTIÓN DE LA TASA DE CONTRIBUCIÓN Y MULTAS, ASÍ COMO LAS ACTIVIDADES DE GESTIÓN Y RECUPERACIÓN DE CARTERA DE LA ENTIDAD</v>
          </cell>
          <cell r="E388" t="str">
            <v>Persona Natural</v>
          </cell>
          <cell r="F388" t="str">
            <v>Cedula</v>
          </cell>
          <cell r="G388">
            <v>52833816</v>
          </cell>
          <cell r="H388" t="str">
            <v>Femenino</v>
          </cell>
          <cell r="I388">
            <v>7</v>
          </cell>
          <cell r="J388">
            <v>3102929378</v>
          </cell>
          <cell r="K388" t="str">
            <v>elizasusab@gmail.com</v>
          </cell>
          <cell r="L388" t="str">
            <v>Sanitas</v>
          </cell>
          <cell r="M388" t="str">
            <v>Colpensiones</v>
          </cell>
          <cell r="N388" t="str">
            <v>Positiva</v>
          </cell>
          <cell r="O388" t="str">
            <v>Profesional Especializado</v>
          </cell>
          <cell r="P388" t="str">
            <v>Contador Publico</v>
          </cell>
          <cell r="Q388" t="str">
            <v>No</v>
          </cell>
          <cell r="R388">
            <v>80111600</v>
          </cell>
          <cell r="S388" t="str">
            <v>Prestacion de Servicios Profesionales</v>
          </cell>
          <cell r="T388" t="str">
            <v>Secretaria General</v>
          </cell>
          <cell r="U388" t="str">
            <v>JOSE DAVID RUEDA PLATA</v>
          </cell>
          <cell r="V388">
            <v>1098685784</v>
          </cell>
          <cell r="W388">
            <v>2</v>
          </cell>
          <cell r="X388">
            <v>45973</v>
          </cell>
          <cell r="Y388">
            <v>28125</v>
          </cell>
          <cell r="Z388">
            <v>8400000</v>
          </cell>
          <cell r="AA388">
            <v>45860</v>
          </cell>
          <cell r="AB388" t="str">
            <v>N/A</v>
          </cell>
          <cell r="AC388">
            <v>45971</v>
          </cell>
          <cell r="AD388">
            <v>1</v>
          </cell>
          <cell r="AE388">
            <v>20</v>
          </cell>
          <cell r="AF388">
            <v>50</v>
          </cell>
          <cell r="AG388">
            <v>4485000</v>
          </cell>
          <cell r="AH388">
            <v>7475000</v>
          </cell>
          <cell r="AI388">
            <v>7475000</v>
          </cell>
          <cell r="AJ388" t="str">
            <v>NO</v>
          </cell>
          <cell r="AK388" t="str">
            <v>71425</v>
          </cell>
          <cell r="AL388">
            <v>7475000</v>
          </cell>
          <cell r="AM388">
            <v>45973</v>
          </cell>
          <cell r="AN388" t="str">
            <v>A-02-02-02-008-002</v>
          </cell>
          <cell r="AO388" t="str">
            <v>SERVICIOS JURÍDICOS Y CONTABLES</v>
          </cell>
          <cell r="AP388" t="str">
            <v>Funcionamiento</v>
          </cell>
          <cell r="AQ388" t="str">
            <v>SEC-25-077</v>
          </cell>
          <cell r="AR388">
            <v>45973</v>
          </cell>
          <cell r="AS388">
            <v>46022</v>
          </cell>
          <cell r="AV388" t="str">
            <v>Ejecucion</v>
          </cell>
        </row>
        <row r="389">
          <cell r="B389" t="str">
            <v>CD-387-2025</v>
          </cell>
          <cell r="C389" t="str">
            <v xml:space="preserve">LILIANA ESPERANZA NIÑO CASTILLO        </v>
          </cell>
          <cell r="D389" t="str">
            <v>PRESTAR LOS SERVICIOS PROFESIONALES EN LA SECRETARÍA GENERAL COMO APOYO AL GRUPO FINANCIERO RELACIONADAS CON LA CONTABIIDAD DE LA SUPERINTENDENCIA DE LA ECONOMIA SOLIDARIA</v>
          </cell>
          <cell r="E389" t="str">
            <v>Persona Natural</v>
          </cell>
          <cell r="F389" t="str">
            <v>Cedula</v>
          </cell>
          <cell r="G389">
            <v>52065604</v>
          </cell>
          <cell r="H389" t="str">
            <v>Femenino</v>
          </cell>
          <cell r="I389">
            <v>7</v>
          </cell>
          <cell r="J389">
            <v>3156050723</v>
          </cell>
          <cell r="K389" t="str">
            <v>liliana.ninocastillo2073@gmail.com</v>
          </cell>
          <cell r="L389" t="str">
            <v>Sanitas</v>
          </cell>
          <cell r="M389" t="str">
            <v>Colpensiones</v>
          </cell>
          <cell r="N389" t="str">
            <v>Positiva</v>
          </cell>
          <cell r="O389" t="str">
            <v>Profesional Especializado</v>
          </cell>
          <cell r="P389" t="str">
            <v>Contador Publico</v>
          </cell>
          <cell r="Q389" t="str">
            <v>No</v>
          </cell>
          <cell r="R389">
            <v>80111600</v>
          </cell>
          <cell r="S389" t="str">
            <v>Prestacion de Servicios Profesionales</v>
          </cell>
          <cell r="T389" t="str">
            <v>Secretaria General</v>
          </cell>
          <cell r="U389" t="str">
            <v>MARIA DEL CARMEN MONCADA ROSERO</v>
          </cell>
          <cell r="V389">
            <v>60385469</v>
          </cell>
          <cell r="W389">
            <v>0</v>
          </cell>
          <cell r="X389">
            <v>45973</v>
          </cell>
          <cell r="Y389">
            <v>36525</v>
          </cell>
          <cell r="Z389">
            <v>8333333</v>
          </cell>
          <cell r="AA389">
            <v>45971</v>
          </cell>
          <cell r="AB389" t="str">
            <v>N/A</v>
          </cell>
          <cell r="AC389">
            <v>45971</v>
          </cell>
          <cell r="AD389">
            <v>1</v>
          </cell>
          <cell r="AE389">
            <v>20</v>
          </cell>
          <cell r="AF389">
            <v>50</v>
          </cell>
          <cell r="AG389">
            <v>5000000</v>
          </cell>
          <cell r="AH389">
            <v>8333333</v>
          </cell>
          <cell r="AI389">
            <v>8333333</v>
          </cell>
          <cell r="AJ389" t="str">
            <v>NO</v>
          </cell>
          <cell r="AK389" t="str">
            <v>71325</v>
          </cell>
          <cell r="AL389">
            <v>8333333</v>
          </cell>
          <cell r="AM389">
            <v>45973</v>
          </cell>
          <cell r="AN389" t="str">
            <v>A-02-02-02-008-002</v>
          </cell>
          <cell r="AO389" t="str">
            <v>SERVICIOS JURÍDICOS Y CONTABLES</v>
          </cell>
          <cell r="AP389" t="str">
            <v>Funcionamiento</v>
          </cell>
          <cell r="AQ389" t="str">
            <v>SEC-25-101</v>
          </cell>
          <cell r="AR389">
            <v>45973</v>
          </cell>
          <cell r="AS389">
            <v>46022</v>
          </cell>
          <cell r="AV389" t="str">
            <v>Ejecucion</v>
          </cell>
        </row>
        <row r="390">
          <cell r="B390" t="str">
            <v>CD-388-2025</v>
          </cell>
          <cell r="C390" t="str">
            <v>JEIMY LISETH FERNANDEZ GUZMAN</v>
          </cell>
          <cell r="D390" t="str">
            <v>PRESTACIÓN DE SERVICIOS PROFESIONALES PARA LA GESTIÓN DE PROYECTOS ENFOCADOS EN EL FORTALECIMIENTO DE LAS HERRAMIENTAS QUE PERMITAN LA IMPLEMENTACION DEL MODELO DE SUPERVISION.</v>
          </cell>
          <cell r="E390" t="str">
            <v>Persona Natural</v>
          </cell>
          <cell r="F390" t="str">
            <v>Cedula</v>
          </cell>
          <cell r="G390">
            <v>1032463777</v>
          </cell>
          <cell r="H390" t="str">
            <v>Femenino</v>
          </cell>
          <cell r="I390">
            <v>8</v>
          </cell>
          <cell r="J390">
            <v>3213765005</v>
          </cell>
          <cell r="K390" t="str">
            <v>jeimyliseth15@gmail.com</v>
          </cell>
          <cell r="L390" t="str">
            <v>Famisanar EPS</v>
          </cell>
          <cell r="M390" t="str">
            <v xml:space="preserve">Proteccion </v>
          </cell>
          <cell r="N390" t="str">
            <v>Positiva</v>
          </cell>
          <cell r="O390" t="str">
            <v>Profesional Universitario</v>
          </cell>
          <cell r="P390" t="str">
            <v>Ingeniera Industrial</v>
          </cell>
          <cell r="Q390" t="str">
            <v>No</v>
          </cell>
          <cell r="R390">
            <v>80111600</v>
          </cell>
          <cell r="S390" t="str">
            <v>Prestacion de Servicios Profesionales</v>
          </cell>
          <cell r="T390" t="str">
            <v>Planeacion y Sistemas</v>
          </cell>
          <cell r="U390" t="str">
            <v>ANGELICA MARIA ZAMORA ACOSTA</v>
          </cell>
          <cell r="V390">
            <v>1070751391</v>
          </cell>
          <cell r="W390">
            <v>2</v>
          </cell>
          <cell r="X390">
            <v>45962</v>
          </cell>
          <cell r="Y390">
            <v>34825</v>
          </cell>
          <cell r="Z390">
            <v>10372500</v>
          </cell>
          <cell r="AA390">
            <v>45936</v>
          </cell>
          <cell r="AB390" t="str">
            <v>N/A</v>
          </cell>
          <cell r="AC390">
            <v>45972</v>
          </cell>
          <cell r="AD390">
            <v>1</v>
          </cell>
          <cell r="AE390">
            <v>18</v>
          </cell>
          <cell r="AF390">
            <v>48</v>
          </cell>
          <cell r="AG390">
            <v>4300000</v>
          </cell>
          <cell r="AH390">
            <v>6880000</v>
          </cell>
          <cell r="AI390">
            <v>6880000</v>
          </cell>
          <cell r="AJ390" t="str">
            <v>NO</v>
          </cell>
          <cell r="AK390" t="str">
            <v>71625</v>
          </cell>
          <cell r="AL390">
            <v>6880000</v>
          </cell>
          <cell r="AM390">
            <v>45974</v>
          </cell>
          <cell r="AN390" t="str">
            <v>C-1304-1000-9-803001-1304036-02</v>
          </cell>
          <cell r="AO390" t="str">
            <v>ADQUIS. DE BYS - SERVICIO DE SEGUIMIENTO - FORTALECIMIENTO DE LAS CAPACIDADES PARA EJERCER LA LABOR DE SUPERVISIÓN A LAS ORGANIZACIONES VIGILADAS POR LA SUPERINTENDENCIA DE LA ECONOMÍA SOLIDARIA A NIVEL
NACIONAL</v>
          </cell>
          <cell r="AP390" t="str">
            <v>Inversion</v>
          </cell>
          <cell r="AQ390" t="str">
            <v>DLF-25-048 - DLF-25-048-1</v>
          </cell>
          <cell r="AR390">
            <v>45974</v>
          </cell>
          <cell r="AS390">
            <v>46021</v>
          </cell>
          <cell r="AV390" t="str">
            <v>Ejecucion</v>
          </cell>
        </row>
        <row r="391">
          <cell r="B391" t="str">
            <v>CD-389-2025</v>
          </cell>
          <cell r="C391" t="str">
            <v>JORGE YAIR MONTAÑO ESTRADA</v>
          </cell>
          <cell r="D391" t="str">
            <v>PRESTACIÓN DE SERVICIOS PROFESIONALES DE APOYO JURÍDICO DE MANERA TRANSVERSAL A LOS PROCESOS DE SECRETARIA GENERAL</v>
          </cell>
          <cell r="E391" t="str">
            <v>Persona Natural</v>
          </cell>
          <cell r="F391" t="str">
            <v>Cedula</v>
          </cell>
          <cell r="G391">
            <v>72284601</v>
          </cell>
          <cell r="H391" t="str">
            <v>Masculino</v>
          </cell>
          <cell r="I391">
            <v>7</v>
          </cell>
          <cell r="J391">
            <v>3158697593</v>
          </cell>
          <cell r="K391" t="str">
            <v xml:space="preserve">jyair2784@hotmail.com
</v>
          </cell>
          <cell r="L391" t="str">
            <v>Mutualser</v>
          </cell>
          <cell r="M391" t="str">
            <v>Porvenir</v>
          </cell>
          <cell r="N391" t="str">
            <v>Positiva</v>
          </cell>
          <cell r="O391" t="str">
            <v>Profesional Especializado</v>
          </cell>
          <cell r="P391" t="str">
            <v>Abogado</v>
          </cell>
          <cell r="Q391" t="str">
            <v>No</v>
          </cell>
          <cell r="R391">
            <v>80111600</v>
          </cell>
          <cell r="S391" t="str">
            <v>Prestacion de Servicios Profesionales</v>
          </cell>
          <cell r="T391" t="str">
            <v>Secretaria General</v>
          </cell>
          <cell r="U391" t="str">
            <v>IVAN MAURICIO ALEMAN PEÑARANDA</v>
          </cell>
          <cell r="V391">
            <v>12598016</v>
          </cell>
          <cell r="W391" t="str">
            <v>8</v>
          </cell>
          <cell r="X391">
            <v>45974</v>
          </cell>
          <cell r="Y391">
            <v>14025</v>
          </cell>
          <cell r="Z391">
            <v>14000000</v>
          </cell>
          <cell r="AA391">
            <v>45674</v>
          </cell>
          <cell r="AB391" t="str">
            <v>N/A</v>
          </cell>
          <cell r="AC391">
            <v>45972</v>
          </cell>
          <cell r="AD391">
            <v>1</v>
          </cell>
          <cell r="AE391">
            <v>19</v>
          </cell>
          <cell r="AF391">
            <v>49</v>
          </cell>
          <cell r="AG391">
            <v>8171000</v>
          </cell>
          <cell r="AH391">
            <v>13345967</v>
          </cell>
          <cell r="AI391">
            <v>13345967</v>
          </cell>
          <cell r="AJ391" t="str">
            <v>NO</v>
          </cell>
          <cell r="AK391" t="str">
            <v>71525</v>
          </cell>
          <cell r="AL391">
            <v>13345967</v>
          </cell>
          <cell r="AM391">
            <v>45973</v>
          </cell>
          <cell r="AN391" t="str">
            <v>A-02-02-02-008-002</v>
          </cell>
          <cell r="AO391" t="str">
            <v>SERVICIOS JURÍDICOS Y CONTABLES</v>
          </cell>
          <cell r="AP391" t="str">
            <v>Funcionamiento</v>
          </cell>
          <cell r="AQ391" t="str">
            <v>SEC-25-004</v>
          </cell>
          <cell r="AR391">
            <v>45974</v>
          </cell>
          <cell r="AS391">
            <v>46022</v>
          </cell>
          <cell r="AV391" t="str">
            <v>Ejecucion</v>
          </cell>
        </row>
        <row r="392">
          <cell r="B392" t="str">
            <v>CD-390-2025</v>
          </cell>
          <cell r="C392" t="str">
            <v>DYLAN MATEO ZAMBRANO SALAMANCA</v>
          </cell>
          <cell r="D392" t="str">
            <v>PRESTACIÓN DE SERVICIOS PROFESIONALES PARA APOYAR EL FORTALECIMIENTO DEL PROCESO DE GESTIÓN DE SERVICIOS DE TI CON ENFOQUE EN EL PROCEDIMIENTO DE GESTIÓN DE APLICACIONES Y SU ARTICULACIÓN CON EL SISTEMA INTEGRADO DE GESTIÓN.</v>
          </cell>
          <cell r="E392" t="str">
            <v>Persona Natural</v>
          </cell>
          <cell r="F392" t="str">
            <v>Cedula</v>
          </cell>
          <cell r="G392">
            <v>1000017310</v>
          </cell>
          <cell r="H392" t="str">
            <v>Masculino</v>
          </cell>
          <cell r="I392">
            <v>4</v>
          </cell>
          <cell r="J392">
            <v>3203956040</v>
          </cell>
          <cell r="K392" t="str">
            <v>dylanmat7@gmail.com</v>
          </cell>
          <cell r="L392" t="str">
            <v>Sanitas</v>
          </cell>
          <cell r="M392" t="str">
            <v>Colfondos</v>
          </cell>
          <cell r="N392" t="str">
            <v>Positiva</v>
          </cell>
          <cell r="O392" t="str">
            <v>Profesional Universitario</v>
          </cell>
          <cell r="P392" t="str">
            <v>Ingeniero Electronico</v>
          </cell>
          <cell r="Q392" t="str">
            <v>No</v>
          </cell>
          <cell r="R392">
            <v>80111600</v>
          </cell>
          <cell r="S392" t="str">
            <v>Prestacion de Servicios Profesionales</v>
          </cell>
          <cell r="T392" t="str">
            <v>Planeacion y Sistemas</v>
          </cell>
          <cell r="U392" t="str">
            <v>ANGELICA MARIA ZAMORA ACOSTA</v>
          </cell>
          <cell r="V392">
            <v>1070751391</v>
          </cell>
          <cell r="W392">
            <v>2</v>
          </cell>
          <cell r="X392">
            <v>45980</v>
          </cell>
          <cell r="Y392">
            <v>36225</v>
          </cell>
          <cell r="Z392">
            <v>10769000</v>
          </cell>
          <cell r="AA392">
            <v>45963</v>
          </cell>
          <cell r="AB392" t="str">
            <v>N/A</v>
          </cell>
          <cell r="AC392">
            <v>45974</v>
          </cell>
          <cell r="AD392">
            <v>1</v>
          </cell>
          <cell r="AE392">
            <v>15</v>
          </cell>
          <cell r="AF392">
            <v>45</v>
          </cell>
          <cell r="AG392">
            <v>4300000</v>
          </cell>
          <cell r="AH392">
            <v>6450000</v>
          </cell>
          <cell r="AI392">
            <v>6450000</v>
          </cell>
          <cell r="AJ392" t="str">
            <v>NO</v>
          </cell>
          <cell r="AK392" t="str">
            <v>72225</v>
          </cell>
          <cell r="AL392">
            <v>6450000</v>
          </cell>
          <cell r="AM392">
            <v>45980</v>
          </cell>
          <cell r="AN392" t="str">
            <v>C-1399-1000-8-803001-1399060-02</v>
          </cell>
          <cell r="AO392" t="str">
            <v>ADQUIS. DE BYS - SERVICIO DE IMPLEMENTACIÓN SISTEMAS DE GESTIÓN - FORTALECIMIENTO INSTITUCIONAL PARA LA GENERACIÓN DE VALOR PÚBLICO
EN EL SECTOR SOLIDARIO NACIONAL</v>
          </cell>
          <cell r="AP392" t="str">
            <v>Inversion</v>
          </cell>
          <cell r="AQ392" t="str">
            <v>PLA-25-085, -1</v>
          </cell>
          <cell r="AR392">
            <v>45980</v>
          </cell>
          <cell r="AS392">
            <v>46019</v>
          </cell>
          <cell r="AV392" t="str">
            <v>Ejecucion</v>
          </cell>
        </row>
        <row r="393">
          <cell r="B393" t="str">
            <v>CD-391-2025</v>
          </cell>
          <cell r="C393" t="str">
            <v>FREDY GEOBANY ZEA RODRIGUEZ</v>
          </cell>
          <cell r="D393" t="str">
            <v>PRESTACIÓN DE SERVICIOS PROFESIONALES PARA EL APOYO EN LA IMPLEMENTACIÓN DE LA ESTRATEGIA DE TI EN LO RELACIONADO CON EL MODELO DE SEGURIDAD Y PRIVACIDAD DE LA INFORMACIÓN (MSPI) DE LA SUPERINTENDENCIA DE LA ECONOMIA SOLIDARIA</v>
          </cell>
          <cell r="E393" t="str">
            <v>Persona Natural</v>
          </cell>
          <cell r="F393" t="str">
            <v>Cedula</v>
          </cell>
          <cell r="G393">
            <v>79952503</v>
          </cell>
          <cell r="H393" t="str">
            <v>Masculino</v>
          </cell>
          <cell r="I393">
            <v>5</v>
          </cell>
          <cell r="J393">
            <v>3144180300</v>
          </cell>
          <cell r="K393" t="str">
            <v>ing.fredyzearodriguez@gmail.com</v>
          </cell>
          <cell r="L393" t="str">
            <v>Compensar</v>
          </cell>
          <cell r="M393" t="str">
            <v>Colpensiones</v>
          </cell>
          <cell r="N393" t="str">
            <v>Positiva</v>
          </cell>
          <cell r="O393" t="str">
            <v>Profesional Especializado</v>
          </cell>
          <cell r="P393" t="str">
            <v>Ingeniero de Sistemas</v>
          </cell>
          <cell r="Q393" t="str">
            <v>No</v>
          </cell>
          <cell r="R393">
            <v>80111600</v>
          </cell>
          <cell r="S393" t="str">
            <v>Prestacion de Servicios Profesionales</v>
          </cell>
          <cell r="T393" t="str">
            <v>Planeacion y Sistemas</v>
          </cell>
          <cell r="U393" t="str">
            <v>ANGELICA MARIA ZAMORA ACOSTA</v>
          </cell>
          <cell r="V393">
            <v>1070751391</v>
          </cell>
          <cell r="W393">
            <v>2</v>
          </cell>
          <cell r="X393">
            <v>45980</v>
          </cell>
          <cell r="Y393">
            <v>36025</v>
          </cell>
          <cell r="Z393">
            <v>10500000</v>
          </cell>
          <cell r="AA393">
            <v>45961</v>
          </cell>
          <cell r="AB393" t="str">
            <v>N/A</v>
          </cell>
          <cell r="AC393">
            <v>45975</v>
          </cell>
          <cell r="AD393">
            <v>1</v>
          </cell>
          <cell r="AE393">
            <v>0</v>
          </cell>
          <cell r="AF393">
            <v>30</v>
          </cell>
          <cell r="AG393">
            <v>7000000</v>
          </cell>
          <cell r="AH393">
            <v>7000000</v>
          </cell>
          <cell r="AI393">
            <v>7000000</v>
          </cell>
          <cell r="AJ393" t="str">
            <v>NO</v>
          </cell>
          <cell r="AK393" t="str">
            <v>72125</v>
          </cell>
          <cell r="AL393">
            <v>7000000</v>
          </cell>
          <cell r="AM393">
            <v>45979</v>
          </cell>
          <cell r="AN393" t="str">
            <v>C-1399-1000-9-803001-1399064-02</v>
          </cell>
          <cell r="AO393" t="str">
            <v>ADQUIS. DE BYS - DOCUMENTO PARA LA PLANEACIÓN ESTRATÉGICA EN TI - FORTALECIMIENTO DE LA INFRAESTRUCTURA Y SERVICIOS TECNOLÓGICOS DE LA SUPERINTENDENCIA DE LA ECONOMÍA SOLIDARIA NACIONAL</v>
          </cell>
          <cell r="AP393" t="str">
            <v>Inversion</v>
          </cell>
          <cell r="AQ393" t="str">
            <v>PLA-25-07</v>
          </cell>
          <cell r="AR393">
            <v>45980</v>
          </cell>
          <cell r="AS393">
            <v>46008</v>
          </cell>
          <cell r="AV393" t="str">
            <v>Ejecucion</v>
          </cell>
        </row>
        <row r="394">
          <cell r="B394" t="str">
            <v>CD-392-2025</v>
          </cell>
          <cell r="C394" t="str">
            <v>CRISTIAN CAMILO DIAZ PERILLA</v>
          </cell>
          <cell r="D394" t="str">
            <v>PRESTAR SERVICIOS PROFESIONALES PARA BRINDAR APOYO TÉCNICO EN LA ACTUALIZACIÓN Y CIERRE DE BRECHAS DE LA POLÍTICA DE SEGURIDAD DIGITAL EN EL MARCO DEL MODELO DEL SISTEMA INTEGRADO DE PLANEACIÓN Y GESTIÓN DE LA ENTIDAD.</v>
          </cell>
          <cell r="E394" t="str">
            <v>Persona Natural</v>
          </cell>
          <cell r="F394" t="str">
            <v>Cedula</v>
          </cell>
          <cell r="G394">
            <v>1006978790</v>
          </cell>
          <cell r="H394" t="str">
            <v>Masculino</v>
          </cell>
          <cell r="I394">
            <v>0</v>
          </cell>
          <cell r="J394">
            <v>3236068245</v>
          </cell>
          <cell r="K394" t="str">
            <v>criss.c.diaz@gmail.com</v>
          </cell>
          <cell r="L394" t="str">
            <v>Nueva Eps</v>
          </cell>
          <cell r="M394" t="str">
            <v>Colpensiones</v>
          </cell>
          <cell r="N394" t="str">
            <v>Positiva</v>
          </cell>
          <cell r="O394" t="str">
            <v>Profesional Especializado</v>
          </cell>
          <cell r="P394" t="str">
            <v>Administrador informatico</v>
          </cell>
          <cell r="Q394" t="str">
            <v>No</v>
          </cell>
          <cell r="R394">
            <v>80111600</v>
          </cell>
          <cell r="S394" t="str">
            <v>Prestacion de Servicios Profesionales</v>
          </cell>
          <cell r="T394" t="str">
            <v>Planeacion y Sistemas</v>
          </cell>
          <cell r="U394" t="str">
            <v>ANGELICA MARIA ZAMORA ACOSTA</v>
          </cell>
          <cell r="V394">
            <v>1070751391</v>
          </cell>
          <cell r="W394">
            <v>2</v>
          </cell>
          <cell r="X394">
            <v>45980</v>
          </cell>
          <cell r="Y394">
            <v>36325</v>
          </cell>
          <cell r="Z394">
            <v>10750000</v>
          </cell>
          <cell r="AA394">
            <v>45963</v>
          </cell>
          <cell r="AB394" t="str">
            <v>N/A</v>
          </cell>
          <cell r="AC394">
            <v>45979</v>
          </cell>
          <cell r="AD394">
            <v>1</v>
          </cell>
          <cell r="AE394">
            <v>12</v>
          </cell>
          <cell r="AF394">
            <v>42</v>
          </cell>
          <cell r="AG394">
            <v>4300000</v>
          </cell>
          <cell r="AH394">
            <v>6020000</v>
          </cell>
          <cell r="AI394">
            <v>6020000</v>
          </cell>
          <cell r="AJ394" t="str">
            <v>NO</v>
          </cell>
          <cell r="AK394" t="str">
            <v>72025</v>
          </cell>
          <cell r="AL394">
            <v>6020000</v>
          </cell>
          <cell r="AM394">
            <v>45979</v>
          </cell>
          <cell r="AN394" t="str">
            <v>C-1399-1000-8-803001-1399060-02</v>
          </cell>
          <cell r="AO394" t="str">
            <v>ADQUIS. DE BYS - SERVICIO DE IMPLEMENTACIÓN SISTEMAS DE GESTIÓN - FORTALECIMIENTO INSTITUCIONAL PARA LA GENERACIÓN DE VALOR PÚBLICO
EN EL SECTOR SOLIDARIO NACIONAL</v>
          </cell>
          <cell r="AP394" t="str">
            <v>Inversion</v>
          </cell>
          <cell r="AQ394" t="str">
            <v>PLA-25-062</v>
          </cell>
          <cell r="AR394">
            <v>45980</v>
          </cell>
          <cell r="AS394">
            <v>46021</v>
          </cell>
          <cell r="AV394" t="str">
            <v>Ejecucion</v>
          </cell>
        </row>
        <row r="395">
          <cell r="B395" t="str">
            <v>CD-393-2025</v>
          </cell>
          <cell r="C395" t="str">
            <v>MERY ALEXANDRA CACERES ARIAS</v>
          </cell>
          <cell r="D395" t="str">
            <v>PRESTACIÓN DE SERVICIOS PROFESIONALES PARA APOYAR DE MANERA TRANSVERSAL A LA SECRETARÍA GENERAL, EN COORDINACIÓN CON LOS GRUPOS INTERNOS DE TRABAJO Y LAS DEMÁS ÁREAS DE LA ENTIDAD, EN EL DESARROLLO DE ACTIVIDADES RELACIONADAS CON LA GESTIÓN DOCUMENTAL Y ARCHIVÍSTICA.</v>
          </cell>
          <cell r="E395" t="str">
            <v>Persona Natural</v>
          </cell>
          <cell r="F395" t="str">
            <v>Cedula</v>
          </cell>
          <cell r="G395">
            <v>52931080</v>
          </cell>
          <cell r="H395" t="str">
            <v>Femenino</v>
          </cell>
          <cell r="I395">
            <v>3</v>
          </cell>
          <cell r="J395">
            <v>3124657080</v>
          </cell>
          <cell r="K395" t="str">
            <v>m.alexandra.caceres.a@gmail.com</v>
          </cell>
          <cell r="L395" t="str">
            <v>Famisanar EPS</v>
          </cell>
          <cell r="M395" t="str">
            <v>Colpensiones</v>
          </cell>
          <cell r="N395" t="str">
            <v>Positiva</v>
          </cell>
          <cell r="O395" t="str">
            <v>Profesional Especializado</v>
          </cell>
          <cell r="P395" t="str">
            <v>Blibliotecologa y Archivistica</v>
          </cell>
          <cell r="Q395" t="str">
            <v>No</v>
          </cell>
          <cell r="R395">
            <v>80111600</v>
          </cell>
          <cell r="S395" t="str">
            <v>Prestacion de Servicios Profesionales</v>
          </cell>
          <cell r="T395" t="str">
            <v>Secretaria General</v>
          </cell>
          <cell r="U395" t="str">
            <v>IVAN MAURICIO ALEMAN PEÑARANDA</v>
          </cell>
          <cell r="V395">
            <v>12598016</v>
          </cell>
          <cell r="W395" t="str">
            <v>8</v>
          </cell>
          <cell r="X395">
            <v>45980</v>
          </cell>
          <cell r="Y395">
            <v>36825</v>
          </cell>
          <cell r="Z395">
            <v>8800000</v>
          </cell>
          <cell r="AA395">
            <v>45973</v>
          </cell>
          <cell r="AB395" t="str">
            <v>N/A</v>
          </cell>
          <cell r="AC395">
            <v>45979</v>
          </cell>
          <cell r="AD395">
            <v>1</v>
          </cell>
          <cell r="AE395">
            <v>13</v>
          </cell>
          <cell r="AF395">
            <v>43</v>
          </cell>
          <cell r="AG395">
            <v>6000000</v>
          </cell>
          <cell r="AH395">
            <v>8600000</v>
          </cell>
          <cell r="AI395">
            <v>8600000</v>
          </cell>
          <cell r="AJ395" t="str">
            <v>NO</v>
          </cell>
          <cell r="AK395" t="str">
            <v>71925</v>
          </cell>
          <cell r="AL395">
            <v>8600000</v>
          </cell>
          <cell r="AM395">
            <v>45979</v>
          </cell>
          <cell r="AN395" t="str">
            <v>A-02-02-02-008-003</v>
          </cell>
          <cell r="AO395" t="str">
            <v>SERVICIOS PROFESIONALES, CIENTÍFICOS Y TÉCNICOS (EXCEPTO LOS SERVICIOS DE INVESTIGACION, URBANISMO, JURÍDICOS Y DE CONTABILIDAD)</v>
          </cell>
          <cell r="AP395" t="str">
            <v>Funcionamiento</v>
          </cell>
          <cell r="AQ395" t="str">
            <v>SEC-25-100</v>
          </cell>
          <cell r="AR395">
            <v>45980</v>
          </cell>
          <cell r="AS395">
            <v>46022</v>
          </cell>
          <cell r="AV395" t="str">
            <v>Ejecucion</v>
          </cell>
        </row>
        <row r="396">
          <cell r="B396" t="str">
            <v>CD-394-2025</v>
          </cell>
          <cell r="C396" t="str">
            <v>MARIA ELENA BAENA QUIROZ</v>
          </cell>
          <cell r="D396" t="str">
            <v>PRESTACIÓN DE SERVICIOS PROFESIONALES PARA APOYAR LA EJECUCIÓN Y SEGUIMIENTO A LAS MEDIDAS ESPECIALES DE CONTROL DIRIGIDAS A LAS ORGANIZACIONES SUPERVISADAS.</v>
          </cell>
          <cell r="E396" t="str">
            <v>Persona Natural</v>
          </cell>
          <cell r="F396" t="str">
            <v>Cedula</v>
          </cell>
          <cell r="G396">
            <v>1234096343</v>
          </cell>
          <cell r="H396" t="str">
            <v>Femenino</v>
          </cell>
          <cell r="I396">
            <v>3</v>
          </cell>
          <cell r="J396">
            <v>3022979066</v>
          </cell>
          <cell r="K396" t="str">
            <v>marybaenaquiroz@gmail.com</v>
          </cell>
          <cell r="L396" t="str">
            <v xml:space="preserve">Compensar </v>
          </cell>
          <cell r="M396" t="str">
            <v>Colpensiones</v>
          </cell>
          <cell r="N396" t="str">
            <v>Positiva</v>
          </cell>
          <cell r="O396" t="str">
            <v>Profesional Especializado</v>
          </cell>
          <cell r="P396" t="str">
            <v>Abogada</v>
          </cell>
          <cell r="Q396" t="str">
            <v>No</v>
          </cell>
          <cell r="R396">
            <v>80111600</v>
          </cell>
          <cell r="S396" t="str">
            <v>Prestacion de Servicios Profesionales</v>
          </cell>
          <cell r="T396" t="str">
            <v>Despacho</v>
          </cell>
          <cell r="U396" t="str">
            <v>DIANA MILENA CONTRERAS LEON</v>
          </cell>
          <cell r="V396">
            <v>1043844095</v>
          </cell>
          <cell r="W396" t="str">
            <v>9</v>
          </cell>
          <cell r="X396">
            <v>45986</v>
          </cell>
          <cell r="Y396">
            <v>34325</v>
          </cell>
          <cell r="Z396">
            <v>14100000</v>
          </cell>
          <cell r="AA396">
            <v>45932</v>
          </cell>
          <cell r="AB396" t="str">
            <v>N/A</v>
          </cell>
          <cell r="AC396">
            <v>45980</v>
          </cell>
          <cell r="AD396">
            <v>1</v>
          </cell>
          <cell r="AE396">
            <v>20</v>
          </cell>
          <cell r="AF396">
            <v>50</v>
          </cell>
          <cell r="AG396">
            <v>5000000</v>
          </cell>
          <cell r="AH396">
            <v>8333333</v>
          </cell>
          <cell r="AI396">
            <v>8333333</v>
          </cell>
          <cell r="AJ396" t="str">
            <v>NO</v>
          </cell>
          <cell r="AK396" t="str">
            <v>73425</v>
          </cell>
          <cell r="AL396">
            <v>8333333</v>
          </cell>
          <cell r="AM396">
            <v>45986</v>
          </cell>
          <cell r="AN396" t="str">
            <v>A-02-02-02-008-002</v>
          </cell>
          <cell r="AO396" t="str">
            <v>SERVICIOS JURÍDICOS Y CONTABLES</v>
          </cell>
          <cell r="AP396" t="str">
            <v>Funcionamiento</v>
          </cell>
          <cell r="AQ396" t="str">
            <v>DES-25-033</v>
          </cell>
          <cell r="AR396">
            <v>45986</v>
          </cell>
          <cell r="AS396">
            <v>46022</v>
          </cell>
          <cell r="AV396" t="str">
            <v>Ejecucion</v>
          </cell>
        </row>
        <row r="397">
          <cell r="B397" t="str">
            <v>CD-395-2025</v>
          </cell>
          <cell r="C397" t="str">
            <v>MARTHA LILIANA AREVALO</v>
          </cell>
          <cell r="D397" t="str">
            <v>PRESTACIÓN DE SERVICIOS PROFESIONALES PARA APOYAR LA EJECUCIÓN Y SEGUIMIENTO A LAS MEDIDAS ESPECIALES DE CONTROL DIRIGIDAS A LAS ORGANIZACIONES SUPERVISADAS.</v>
          </cell>
          <cell r="E397" t="str">
            <v>Persona Natural</v>
          </cell>
          <cell r="F397" t="str">
            <v>Cedula</v>
          </cell>
          <cell r="G397">
            <v>53167394</v>
          </cell>
          <cell r="H397" t="str">
            <v>Femenino</v>
          </cell>
          <cell r="I397">
            <v>7</v>
          </cell>
          <cell r="J397">
            <v>3223492333</v>
          </cell>
          <cell r="K397" t="str">
            <v>mararemo@hotmail.com</v>
          </cell>
          <cell r="L397" t="str">
            <v xml:space="preserve">Compensar </v>
          </cell>
          <cell r="M397" t="str">
            <v>Colfondos</v>
          </cell>
          <cell r="N397" t="str">
            <v>Positiva</v>
          </cell>
          <cell r="O397" t="str">
            <v>Profesional Universitario</v>
          </cell>
          <cell r="P397" t="str">
            <v>Contador Publico</v>
          </cell>
          <cell r="Q397" t="str">
            <v>No</v>
          </cell>
          <cell r="R397">
            <v>80111600</v>
          </cell>
          <cell r="S397" t="str">
            <v>Prestacion de Servicios Profesionales</v>
          </cell>
          <cell r="T397" t="str">
            <v>Despacho</v>
          </cell>
          <cell r="U397" t="str">
            <v>DIANA MILENA CONTRERAS LEON</v>
          </cell>
          <cell r="V397">
            <v>1043844095</v>
          </cell>
          <cell r="W397" t="str">
            <v>9</v>
          </cell>
          <cell r="X397">
            <v>45986</v>
          </cell>
          <cell r="Y397">
            <v>34425</v>
          </cell>
          <cell r="Z397">
            <v>25500000</v>
          </cell>
          <cell r="AA397">
            <v>45932</v>
          </cell>
          <cell r="AB397" t="str">
            <v>N/A</v>
          </cell>
          <cell r="AC397">
            <v>45980</v>
          </cell>
          <cell r="AD397">
            <v>1</v>
          </cell>
          <cell r="AE397">
            <v>20</v>
          </cell>
          <cell r="AF397">
            <v>50</v>
          </cell>
          <cell r="AG397">
            <v>8000000</v>
          </cell>
          <cell r="AH397">
            <v>13333333</v>
          </cell>
          <cell r="AI397">
            <v>13333333</v>
          </cell>
          <cell r="AJ397" t="str">
            <v>NO</v>
          </cell>
          <cell r="AK397" t="str">
            <v>73525</v>
          </cell>
          <cell r="AL397">
            <v>13333333</v>
          </cell>
          <cell r="AM397">
            <v>45986</v>
          </cell>
          <cell r="AN397" t="str">
            <v>A-02-02-02-008-002</v>
          </cell>
          <cell r="AO397" t="str">
            <v>SERVICIOS JURÍDICOS Y CONTABLES</v>
          </cell>
          <cell r="AP397" t="str">
            <v>Funcionamiento</v>
          </cell>
          <cell r="AQ397" t="str">
            <v>DES-25-035</v>
          </cell>
          <cell r="AR397">
            <v>45986</v>
          </cell>
          <cell r="AS397">
            <v>46022</v>
          </cell>
          <cell r="AV397" t="str">
            <v>Ejecucion</v>
          </cell>
        </row>
        <row r="398">
          <cell r="B398" t="str">
            <v>SASI-396-2025 - SASI 03-2025</v>
          </cell>
          <cell r="C398" t="str">
            <v>E&amp;C INGENIEROS S.A.S.</v>
          </cell>
          <cell r="D398" t="str">
            <v>ADQUISICION DE UN FORTIWAF PARA GARANTIZAR LA SEGURIDAD DE LA INFRAESTRUCTURA TECNOLOGICA DE LA SUPERSOLIDARIA</v>
          </cell>
          <cell r="E398" t="str">
            <v>Persona Juridica</v>
          </cell>
          <cell r="F398" t="str">
            <v>Nit</v>
          </cell>
          <cell r="G398">
            <v>900024202</v>
          </cell>
          <cell r="H398" t="str">
            <v>N/A</v>
          </cell>
          <cell r="I398">
            <v>1</v>
          </cell>
          <cell r="J398" t="str">
            <v>601 7032225</v>
          </cell>
          <cell r="K398" t="str">
            <v>gerencia@eycingenieros.com</v>
          </cell>
          <cell r="L398" t="str">
            <v>N/A</v>
          </cell>
          <cell r="M398" t="str">
            <v>N/A</v>
          </cell>
          <cell r="N398" t="str">
            <v>N/A</v>
          </cell>
          <cell r="O398" t="str">
            <v>N/A</v>
          </cell>
          <cell r="P398" t="str">
            <v>N/A</v>
          </cell>
          <cell r="Q398" t="str">
            <v>N/A</v>
          </cell>
          <cell r="R398">
            <v>43222500</v>
          </cell>
          <cell r="S398" t="str">
            <v>Seleccion Abreviada</v>
          </cell>
          <cell r="T398" t="str">
            <v>Planeacion y Sistemas</v>
          </cell>
          <cell r="U398" t="str">
            <v>LEONARDO ELEAZAR PEÑA OBANDO</v>
          </cell>
          <cell r="V398">
            <v>79648799</v>
          </cell>
          <cell r="W398">
            <v>5</v>
          </cell>
          <cell r="X398">
            <v>45992</v>
          </cell>
          <cell r="Y398">
            <v>32325</v>
          </cell>
          <cell r="Z398">
            <v>350000000</v>
          </cell>
          <cell r="AA398">
            <v>45909</v>
          </cell>
          <cell r="AB398" t="str">
            <v>N/A</v>
          </cell>
          <cell r="AC398">
            <v>45987</v>
          </cell>
          <cell r="AD398">
            <v>0</v>
          </cell>
          <cell r="AE398">
            <v>24</v>
          </cell>
          <cell r="AF398">
            <v>24</v>
          </cell>
          <cell r="AG398">
            <v>0</v>
          </cell>
          <cell r="AH398">
            <v>350000000</v>
          </cell>
          <cell r="AI398">
            <v>350000000</v>
          </cell>
          <cell r="AJ398" t="str">
            <v>NO</v>
          </cell>
          <cell r="AK398" t="str">
            <v>73825</v>
          </cell>
          <cell r="AL398">
            <v>349999000</v>
          </cell>
          <cell r="AM398">
            <v>45988</v>
          </cell>
          <cell r="AN398" t="str">
            <v>C-1399-1000-9-803001-1399065-02</v>
          </cell>
          <cell r="AO398" t="str">
            <v>ADQUIS. DE BYS - SERVICIOS TECNOLÓGICOS - FORTALECIMIENTO DE LA INFRAESTRUCTURA Y SERVICIOS TECNOLÓGICOS DE LA SUPERINTENDENCIA DE LA ECONOMÍA SOLIDARIA NACIONAL</v>
          </cell>
          <cell r="AP398" t="str">
            <v>Inversion</v>
          </cell>
          <cell r="AQ398" t="str">
            <v>PLA-25-022-022-1</v>
          </cell>
          <cell r="AR398">
            <v>45992</v>
          </cell>
          <cell r="AS398">
            <v>46015</v>
          </cell>
          <cell r="AV398" t="str">
            <v>Ejecucion</v>
          </cell>
        </row>
        <row r="399">
          <cell r="B399" t="str">
            <v>CD-397-2025</v>
          </cell>
          <cell r="C399" t="str">
            <v>JULISSA FERNANDA CAMILA ELVINIA PINILLA FONTALVO</v>
          </cell>
          <cell r="D399" t="str">
            <v>PRESTAR SERVICIOS TÉCNICOS PARA EL APOYO AL GRUPO DE GESTIÓN DOCUMENTAL Y ADMINISTRATIVA EN EL CONTROL, SEGUIMIENTO Y REPORTES TECNICOS Y ESTRATEGICOS DEL PROCESO DE GESTION ADMINISTRATIVA</v>
          </cell>
          <cell r="E399" t="str">
            <v>Persona Natural</v>
          </cell>
          <cell r="F399" t="str">
            <v>Cedula</v>
          </cell>
          <cell r="G399">
            <v>1083025818</v>
          </cell>
          <cell r="H399" t="str">
            <v>Femenino</v>
          </cell>
          <cell r="I399">
            <v>9</v>
          </cell>
          <cell r="J399">
            <v>3008732760</v>
          </cell>
          <cell r="K399" t="str">
            <v>jpinillafontalvo@gmail.com</v>
          </cell>
          <cell r="L399" t="str">
            <v>Salud Total</v>
          </cell>
          <cell r="M399" t="str">
            <v>Colpensiones</v>
          </cell>
          <cell r="N399" t="str">
            <v>Positiva</v>
          </cell>
          <cell r="O399" t="str">
            <v>Tecnico</v>
          </cell>
          <cell r="P399" t="str">
            <v>Tecnico</v>
          </cell>
          <cell r="Q399" t="str">
            <v>No</v>
          </cell>
          <cell r="R399">
            <v>80111600</v>
          </cell>
          <cell r="S399" t="str">
            <v>Prestacion Servicios Tecnicos</v>
          </cell>
          <cell r="T399" t="str">
            <v>Secretaria General</v>
          </cell>
          <cell r="U399" t="str">
            <v>HORTENCIA SOLER OLARTE</v>
          </cell>
          <cell r="V399">
            <v>51943390</v>
          </cell>
          <cell r="W399" t="str">
            <v>1</v>
          </cell>
          <cell r="X399">
            <v>45988</v>
          </cell>
          <cell r="Y399">
            <v>33825</v>
          </cell>
          <cell r="Z399">
            <v>6100000</v>
          </cell>
          <cell r="AA399">
            <v>45959</v>
          </cell>
          <cell r="AB399" t="str">
            <v>N/A</v>
          </cell>
          <cell r="AC399">
            <v>45985</v>
          </cell>
          <cell r="AD399">
            <v>1</v>
          </cell>
          <cell r="AE399">
            <v>6</v>
          </cell>
          <cell r="AF399">
            <v>36</v>
          </cell>
          <cell r="AG399">
            <v>3669000</v>
          </cell>
          <cell r="AH399">
            <v>4402800</v>
          </cell>
          <cell r="AI399">
            <v>4402800</v>
          </cell>
          <cell r="AJ399" t="str">
            <v>NO</v>
          </cell>
          <cell r="AK399" t="str">
            <v>73725</v>
          </cell>
          <cell r="AL399">
            <v>4402800</v>
          </cell>
          <cell r="AM399">
            <v>45988</v>
          </cell>
          <cell r="AN399" t="str">
            <v>A-02-02-02-008-003</v>
          </cell>
          <cell r="AO399" t="str">
            <v>SERVICIOS PROFESIONALES, CIENTÍFICOS Y TÉCNICOS (EXCEPTO LOS SERVICIOS DE INVESTIGACION, URBANISMO, JURÍDICOS Y DE CONTABILIDAD)</v>
          </cell>
          <cell r="AP399" t="str">
            <v>Funcionamiento</v>
          </cell>
          <cell r="AQ399" t="str">
            <v>SEC-25-090</v>
          </cell>
          <cell r="AR399">
            <v>45988</v>
          </cell>
          <cell r="AS399">
            <v>46022</v>
          </cell>
          <cell r="AV399" t="str">
            <v>Ejecucion</v>
          </cell>
        </row>
        <row r="400">
          <cell r="B400" t="str">
            <v>CD-398-2025</v>
          </cell>
          <cell r="C400" t="str">
            <v>FREDY EDUARDO CAMPOS DUITAMA.</v>
          </cell>
          <cell r="D400" t="str">
            <v>PRESTACIÓN DE SERVICIOS PROFESIONALES PARA EL APOYO AL PROCESO DE INSPECCION Y VISITAS DE LAS CACs</v>
          </cell>
          <cell r="E400" t="str">
            <v>Persona Natural</v>
          </cell>
          <cell r="F400" t="str">
            <v>Cedula</v>
          </cell>
          <cell r="G400">
            <v>79458689</v>
          </cell>
          <cell r="H400" t="str">
            <v>Masculino</v>
          </cell>
          <cell r="I400">
            <v>8</v>
          </cell>
          <cell r="J400">
            <v>3142819816</v>
          </cell>
          <cell r="K400" t="str">
            <v>fecd1968@hotmail.com</v>
          </cell>
          <cell r="L400" t="str">
            <v>Compensar</v>
          </cell>
          <cell r="M400" t="str">
            <v>Colpensiones</v>
          </cell>
          <cell r="N400" t="str">
            <v>Positiva</v>
          </cell>
          <cell r="O400" t="str">
            <v>Profesional Especializado</v>
          </cell>
          <cell r="P400" t="str">
            <v>Administrador Publico</v>
          </cell>
          <cell r="Q400" t="str">
            <v>No</v>
          </cell>
          <cell r="R400">
            <v>80111600</v>
          </cell>
          <cell r="S400" t="str">
            <v>Prestacion de Servicios Profesionales</v>
          </cell>
          <cell r="T400" t="str">
            <v>Delegatura Financiera</v>
          </cell>
          <cell r="U400" t="str">
            <v>ANDREA PAOLA PIRAQUIVE FRIEDMANN</v>
          </cell>
          <cell r="V400">
            <v>52355569</v>
          </cell>
          <cell r="W400" t="str">
            <v>1</v>
          </cell>
          <cell r="X400">
            <v>45988</v>
          </cell>
          <cell r="Y400">
            <v>36925</v>
          </cell>
          <cell r="Z400">
            <v>6000000</v>
          </cell>
          <cell r="AA400">
            <v>45975</v>
          </cell>
          <cell r="AB400" t="str">
            <v>N/A</v>
          </cell>
          <cell r="AC400">
            <v>45986</v>
          </cell>
          <cell r="AD400">
            <v>1</v>
          </cell>
          <cell r="AE400">
            <v>0</v>
          </cell>
          <cell r="AF400">
            <v>30</v>
          </cell>
          <cell r="AG400">
            <v>6000000</v>
          </cell>
          <cell r="AH400">
            <v>6000000</v>
          </cell>
          <cell r="AI400">
            <v>6000000</v>
          </cell>
          <cell r="AJ400" t="str">
            <v>NO</v>
          </cell>
          <cell r="AK400" t="str">
            <v>73625</v>
          </cell>
          <cell r="AL400">
            <v>6000000</v>
          </cell>
          <cell r="AM400">
            <v>45987</v>
          </cell>
          <cell r="AN400" t="str">
            <v>C-1304-1000-9-803001-1304036-02</v>
          </cell>
          <cell r="AO400" t="str">
            <v>ADQUIS. DE BYS - SERVICIO DE SEGUIMIENTO - FORTALECIMIENTO DE LAS
CAPACIDADES PARA EJERCER LA LABOR DE SUPERVISIÓN A LAS ORGANIZACIONES VIGILADAS POR LA SUPERINTENDENCIA DE LA ECONOMÍA SOLIDARIA A NIVEL
NACIONAL</v>
          </cell>
          <cell r="AP400" t="str">
            <v>Inversion</v>
          </cell>
          <cell r="AQ400" t="str">
            <v>DLF-25-052</v>
          </cell>
          <cell r="AR400">
            <v>45987</v>
          </cell>
          <cell r="AS400">
            <v>46017</v>
          </cell>
          <cell r="AV400" t="str">
            <v>Ejecucion</v>
          </cell>
        </row>
        <row r="401">
          <cell r="B401" t="str">
            <v>CD-399-2025</v>
          </cell>
          <cell r="C401" t="str">
            <v>JHOAN MIGUEL SARMIENTO MOLANO</v>
          </cell>
          <cell r="D401" t="str">
            <v>PRESTAR SERVICIOS DE APOYO A LA GESTIÓN PARA REALIZAR EL SOPORTE TÉCNICO DE SISTEMAS INCLUYENDO EL MANTENIMIENTO PREVENTIVO Y CORRECTIVO DE HARDWARE Y SOFTWARE EN EL MARCO DE LOS ACUERDOS DE NIVELES DE SERVICIO ESTABLECIDOS POR LA SUPERSOLIDARIA.</v>
          </cell>
          <cell r="E401" t="str">
            <v>Persona Natural</v>
          </cell>
          <cell r="F401" t="str">
            <v>Cedula</v>
          </cell>
          <cell r="G401">
            <v>79862082</v>
          </cell>
          <cell r="H401" t="str">
            <v>Masculino</v>
          </cell>
          <cell r="I401">
            <v>1</v>
          </cell>
          <cell r="J401">
            <v>3212356684</v>
          </cell>
          <cell r="K401" t="str">
            <v>joan.miguel@gmail.com</v>
          </cell>
          <cell r="L401" t="str">
            <v>Sanitas</v>
          </cell>
          <cell r="M401" t="str">
            <v xml:space="preserve">Proteccion </v>
          </cell>
          <cell r="N401" t="str">
            <v>Positiva</v>
          </cell>
          <cell r="O401" t="str">
            <v>Tecnico</v>
          </cell>
          <cell r="P401" t="str">
            <v>Analitica Avanzada y Seguridad Cibernetica</v>
          </cell>
          <cell r="Q401" t="str">
            <v>No</v>
          </cell>
          <cell r="R401">
            <v>80111600</v>
          </cell>
          <cell r="S401" t="str">
            <v>Prestacion de Servicios de apoyo</v>
          </cell>
          <cell r="T401" t="str">
            <v>Planeacion y Sistemas</v>
          </cell>
          <cell r="U401" t="str">
            <v>ANGELICA MARIA ZAMORA ACOSTA</v>
          </cell>
          <cell r="V401">
            <v>1070751391</v>
          </cell>
          <cell r="W401">
            <v>2</v>
          </cell>
          <cell r="X401">
            <v>45994</v>
          </cell>
          <cell r="Y401">
            <v>36425</v>
          </cell>
          <cell r="Z401">
            <v>5403100</v>
          </cell>
          <cell r="AA401">
            <v>45967</v>
          </cell>
          <cell r="AB401" t="str">
            <v>N/A</v>
          </cell>
          <cell r="AC401">
            <v>45992</v>
          </cell>
          <cell r="AD401">
            <v>1</v>
          </cell>
          <cell r="AE401">
            <v>0</v>
          </cell>
          <cell r="AF401">
            <v>30</v>
          </cell>
          <cell r="AG401">
            <v>2156000</v>
          </cell>
          <cell r="AH401">
            <v>2156000</v>
          </cell>
          <cell r="AI401">
            <v>2156000</v>
          </cell>
          <cell r="AJ401" t="str">
            <v>NO</v>
          </cell>
          <cell r="AK401" t="str">
            <v>75925</v>
          </cell>
          <cell r="AL401">
            <v>2156000</v>
          </cell>
          <cell r="AM401">
            <v>45994</v>
          </cell>
          <cell r="AN401" t="str">
            <v>A-02-02-02-008-003</v>
          </cell>
          <cell r="AO401" t="str">
            <v>SERVICIOS PROFESIONALES, CIENTÍFICOS Y TÉCNICOS (EXCEPTO LOS SERVICIOS DE INVESTIGACION, URBANISMO, JURÍDICOS Y DE CONTABILIDAD)</v>
          </cell>
          <cell r="AP401" t="str">
            <v>Funcionamiento</v>
          </cell>
          <cell r="AQ401" t="str">
            <v>SEC-25-095</v>
          </cell>
          <cell r="AR401">
            <v>45994</v>
          </cell>
          <cell r="AS401">
            <v>46022</v>
          </cell>
          <cell r="AV401" t="str">
            <v>Ejecucion</v>
          </cell>
        </row>
        <row r="402">
          <cell r="B402" t="str">
            <v>CD-400-2025</v>
          </cell>
          <cell r="C402" t="str">
            <v>MARTIN HERNANDEZ DELGADO</v>
          </cell>
          <cell r="D402" t="str">
            <v>PRESTACIÓN DE SERVICIOS PARA APOYAR LA ELABORACIÓN DE DOCUMENTOS TÉCNICOJURÍDICOS, Y ACTIVIDADES DE GESTIÓN DOCUMENTAL DE LA OFICINA ASESORA JURÍDICA.</v>
          </cell>
          <cell r="E402" t="str">
            <v>Persona Natural</v>
          </cell>
          <cell r="F402" t="str">
            <v>Cedula</v>
          </cell>
          <cell r="G402">
            <v>1007161281</v>
          </cell>
          <cell r="H402" t="str">
            <v>Masculino</v>
          </cell>
          <cell r="I402">
            <v>1</v>
          </cell>
          <cell r="J402">
            <v>3102681944</v>
          </cell>
          <cell r="K402" t="str">
            <v>martinhernadelga@gmail.com</v>
          </cell>
          <cell r="L402" t="str">
            <v>Sanitas</v>
          </cell>
          <cell r="M402" t="str">
            <v>Porvenir</v>
          </cell>
          <cell r="N402" t="str">
            <v>Positiva</v>
          </cell>
          <cell r="O402" t="str">
            <v>Tecnico</v>
          </cell>
          <cell r="P402" t="str">
            <v>Sistemas</v>
          </cell>
          <cell r="Q402" t="str">
            <v>No</v>
          </cell>
          <cell r="R402">
            <v>80111600</v>
          </cell>
          <cell r="S402" t="str">
            <v>Prestacion de Servicios de apoyo</v>
          </cell>
          <cell r="T402" t="str">
            <v>Oficina Asesora Juridica</v>
          </cell>
          <cell r="U402" t="str">
            <v>ANGIE DANIELA RIVERA GOMEZ</v>
          </cell>
          <cell r="V402">
            <v>1010239126</v>
          </cell>
          <cell r="W402">
            <v>4</v>
          </cell>
          <cell r="X402">
            <v>45994</v>
          </cell>
          <cell r="Y402">
            <v>37425</v>
          </cell>
          <cell r="Z402">
            <v>3574134</v>
          </cell>
          <cell r="AA402">
            <v>45993</v>
          </cell>
          <cell r="AB402" t="str">
            <v>N/A</v>
          </cell>
          <cell r="AC402">
            <v>45993</v>
          </cell>
          <cell r="AD402">
            <v>1</v>
          </cell>
          <cell r="AE402">
            <v>0</v>
          </cell>
          <cell r="AF402">
            <v>30</v>
          </cell>
          <cell r="AG402">
            <v>3171000</v>
          </cell>
          <cell r="AH402">
            <v>3171000</v>
          </cell>
          <cell r="AI402">
            <v>3171000</v>
          </cell>
          <cell r="AJ402" t="str">
            <v>NO</v>
          </cell>
          <cell r="AK402" t="str">
            <v>76025</v>
          </cell>
          <cell r="AL402">
            <v>3171000</v>
          </cell>
          <cell r="AM402">
            <v>45994</v>
          </cell>
          <cell r="AN402" t="str">
            <v>C-1399-1000-8-803001-1399071-02</v>
          </cell>
          <cell r="AO402" t="str">
            <v>ADQUIS. DE BYS - SERVICIO DE EDUCACIÓN INFORMAL - FORTALECIMIENTO INSTITUCIONAL PARA LA
GENERACIÓN DE VALOR PÚBLICO EN EL SECTOR SOLIDARIO NACIONAL</v>
          </cell>
          <cell r="AP402" t="str">
            <v>Inversion</v>
          </cell>
          <cell r="AQ402" t="str">
            <v>OAJ-25-012</v>
          </cell>
          <cell r="AR402">
            <v>45994</v>
          </cell>
          <cell r="AS402">
            <v>46022</v>
          </cell>
          <cell r="AV402" t="str">
            <v>Ejecucion</v>
          </cell>
        </row>
        <row r="403">
          <cell r="B403" t="str">
            <v>CD-401-2025</v>
          </cell>
          <cell r="C403" t="str">
            <v>ANGIE LISETH VALERO LEYVA</v>
          </cell>
          <cell r="D403" t="str">
            <v>PRESTACIÓN DE SERVICIOS PROFESIONALES PARA APOYAR LA GESTIÓN Y TRÁMITE DE LAS LQUIDACIONES VOLUNTARIAS SOLICITADAS POR LAS ORGANIZACIONES SUPERVISADAS POR LA DELEGATURA PARA LA SUPERVISIÓN DEL AHORRO Y LA FORMA ASOCIATIVA SOLIDARIA</v>
          </cell>
          <cell r="E403" t="str">
            <v>Persona Natural</v>
          </cell>
          <cell r="F403" t="str">
            <v>Cedula</v>
          </cell>
          <cell r="G403">
            <v>1233496254</v>
          </cell>
          <cell r="H403" t="str">
            <v>Femenino</v>
          </cell>
          <cell r="I403">
            <v>9</v>
          </cell>
          <cell r="J403">
            <v>3012117012</v>
          </cell>
          <cell r="K403" t="str">
            <v>lis.0427@hotmail.com</v>
          </cell>
          <cell r="L403" t="str">
            <v>Compensar</v>
          </cell>
          <cell r="M403" t="str">
            <v>Porvenir</v>
          </cell>
          <cell r="N403" t="str">
            <v>Positiva</v>
          </cell>
          <cell r="O403" t="str">
            <v>Profesional Especializado</v>
          </cell>
          <cell r="P403" t="str">
            <v>Abogada</v>
          </cell>
          <cell r="Q403" t="str">
            <v>No</v>
          </cell>
          <cell r="R403">
            <v>80111600</v>
          </cell>
          <cell r="S403" t="str">
            <v>Prestacion de Servicios Profesionales</v>
          </cell>
          <cell r="T403" t="str">
            <v>Delegatura Asociativa</v>
          </cell>
          <cell r="U403" t="str">
            <v>JHANIELA JIMENEZ GUTIERREZ</v>
          </cell>
          <cell r="V403">
            <v>1065810074</v>
          </cell>
          <cell r="W403" t="str">
            <v>8</v>
          </cell>
          <cell r="X403">
            <v>45995</v>
          </cell>
          <cell r="Y403">
            <v>38025</v>
          </cell>
          <cell r="Z403">
            <v>4700000</v>
          </cell>
          <cell r="AA403">
            <v>45993</v>
          </cell>
          <cell r="AB403" t="str">
            <v>N/A</v>
          </cell>
          <cell r="AC403">
            <v>45995</v>
          </cell>
          <cell r="AD403">
            <v>0</v>
          </cell>
          <cell r="AE403">
            <v>28</v>
          </cell>
          <cell r="AF403">
            <v>28</v>
          </cell>
          <cell r="AG403">
            <v>0</v>
          </cell>
          <cell r="AH403">
            <v>4700000</v>
          </cell>
          <cell r="AI403">
            <v>4700000</v>
          </cell>
          <cell r="AJ403" t="str">
            <v>NO</v>
          </cell>
          <cell r="AK403" t="str">
            <v>76125</v>
          </cell>
          <cell r="AL403">
            <v>4532143</v>
          </cell>
          <cell r="AM403">
            <v>45995</v>
          </cell>
          <cell r="AN403" t="str">
            <v>C-1304-1000-9-803001-1304036-02</v>
          </cell>
          <cell r="AO403" t="str">
            <v>ADQUIS. DE BYS - SERVICIO DE SEGUIMIENTO - FORTALECIMIENTO DE LAS CAPACIDADES PARA EJERCER LA LABOR DE SUPERVISIÓN A LAS ORGANIZACIONES VIGILADAS POR LA SUPERINTENDENCIA DE LA ECONOMÍA SOLIDARIA A NIVEL
NACIONAL</v>
          </cell>
          <cell r="AP403" t="str">
            <v>Inversion</v>
          </cell>
          <cell r="AQ403" t="str">
            <v>DLA-25-060</v>
          </cell>
          <cell r="AR403">
            <v>45995</v>
          </cell>
          <cell r="AS403">
            <v>46022</v>
          </cell>
          <cell r="AV403" t="str">
            <v>Ejecucion</v>
          </cell>
        </row>
        <row r="404">
          <cell r="B404" t="str">
            <v>CD 402-2025</v>
          </cell>
          <cell r="C404" t="str">
            <v>KELLY JOHANA AMADOR SALAZAR</v>
          </cell>
          <cell r="D404" t="str">
            <v>PRESTACIÓN DE SERVICIOS PROFESIONALES PARA APOYAR CON LAS ACTIVIDADES OPERATIVAS Y DE SEGUIMIENTO, RELACIONADAS CON LA GESTIÓN DE LIQUIDACIONES VOLUNTARIAS TRAMITADAS POR LA DELEGATURA PARA LA SUPERVISIÓN DEL AHORRO Y LA FORMA ASOCIATIVA SOLIDARIA</v>
          </cell>
          <cell r="E404" t="str">
            <v>Persona Natural</v>
          </cell>
          <cell r="F404" t="str">
            <v>Cedula</v>
          </cell>
          <cell r="G404">
            <v>1032458334</v>
          </cell>
          <cell r="H404" t="str">
            <v>Femenino</v>
          </cell>
          <cell r="I404">
            <v>9</v>
          </cell>
          <cell r="J404">
            <v>3115773558</v>
          </cell>
          <cell r="K404" t="str">
            <v>kellyamadoras@gmail.com</v>
          </cell>
          <cell r="L404" t="str">
            <v>Compensar</v>
          </cell>
          <cell r="M404" t="str">
            <v>Colpensiones</v>
          </cell>
          <cell r="N404" t="str">
            <v>Positiva</v>
          </cell>
          <cell r="O404" t="str">
            <v>Profesional Universitario</v>
          </cell>
          <cell r="P404" t="str">
            <v>Abogada</v>
          </cell>
          <cell r="Q404" t="str">
            <v>No</v>
          </cell>
          <cell r="R404">
            <v>80111600</v>
          </cell>
          <cell r="S404" t="str">
            <v>Prestacion de Servicios Profesionales</v>
          </cell>
          <cell r="T404" t="str">
            <v>Delegatura Asociativa</v>
          </cell>
          <cell r="U404" t="str">
            <v>JHANIELA JIMENEZ GUTIERREZ</v>
          </cell>
          <cell r="V404">
            <v>1065810074</v>
          </cell>
          <cell r="W404" t="str">
            <v>8</v>
          </cell>
          <cell r="X404">
            <v>45996</v>
          </cell>
          <cell r="Y404">
            <v>38125</v>
          </cell>
          <cell r="Z404">
            <v>3500000</v>
          </cell>
          <cell r="AA404">
            <v>45993</v>
          </cell>
          <cell r="AB404" t="str">
            <v>N/A</v>
          </cell>
          <cell r="AC404">
            <v>45995</v>
          </cell>
          <cell r="AD404">
            <v>0</v>
          </cell>
          <cell r="AE404">
            <v>27</v>
          </cell>
          <cell r="AF404">
            <v>27</v>
          </cell>
          <cell r="AG404">
            <v>0</v>
          </cell>
          <cell r="AH404">
            <v>3375000</v>
          </cell>
          <cell r="AI404">
            <v>3375000</v>
          </cell>
          <cell r="AJ404" t="str">
            <v>NO</v>
          </cell>
          <cell r="AK404" t="str">
            <v>69325</v>
          </cell>
          <cell r="AL404">
            <v>11166667</v>
          </cell>
          <cell r="AM404">
            <v>45965</v>
          </cell>
          <cell r="AN404" t="str">
            <v>A-02-02-02-008-003</v>
          </cell>
          <cell r="AO404" t="str">
            <v xml:space="preserve"> SERVICIOS PROFESIONALES, CIENTÍFICOS Y TÉCNICOS (EXCEPTO LOS SERVICIOS DE INVESTIGACION,
URBANISMO, JURÍDICOS Y DE
CONTABILIDAD)
</v>
          </cell>
          <cell r="AP404" t="str">
            <v>Funcionamiento</v>
          </cell>
          <cell r="AQ404" t="str">
            <v>DES-25-038</v>
          </cell>
          <cell r="AR404">
            <v>45995</v>
          </cell>
          <cell r="AS404">
            <v>46022</v>
          </cell>
          <cell r="AV404" t="str">
            <v>Ejecucion</v>
          </cell>
        </row>
        <row r="405">
          <cell r="B405" t="str">
            <v>CD-403-2025</v>
          </cell>
          <cell r="C405" t="str">
            <v>ALEJANDRA BOLIVAR</v>
          </cell>
          <cell r="E405" t="str">
            <v>Persona Natural</v>
          </cell>
          <cell r="F405" t="str">
            <v>Cedula</v>
          </cell>
          <cell r="N405" t="str">
            <v>Positiva</v>
          </cell>
          <cell r="Q405" t="str">
            <v>No</v>
          </cell>
          <cell r="R405">
            <v>80111600</v>
          </cell>
          <cell r="AB405" t="str">
            <v>N/A</v>
          </cell>
          <cell r="AF405">
            <v>0</v>
          </cell>
          <cell r="AJ405" t="str">
            <v>NO</v>
          </cell>
          <cell r="AV405" t="str">
            <v>Ejecucion</v>
          </cell>
        </row>
        <row r="406">
          <cell r="B406" t="str">
            <v>CD-404-2025</v>
          </cell>
          <cell r="C406" t="str">
            <v>VALENTINA MUÑOZ MOLANO</v>
          </cell>
          <cell r="E406" t="str">
            <v>Persona Natural</v>
          </cell>
          <cell r="F406" t="str">
            <v>Cedula</v>
          </cell>
          <cell r="N406" t="str">
            <v>Positiva</v>
          </cell>
          <cell r="Q406" t="str">
            <v>No</v>
          </cell>
          <cell r="R406">
            <v>80111600</v>
          </cell>
          <cell r="AB406" t="str">
            <v>N/A</v>
          </cell>
          <cell r="AF406">
            <v>0</v>
          </cell>
          <cell r="AJ406" t="str">
            <v>NO</v>
          </cell>
          <cell r="AV406" t="str">
            <v>Ejecucion</v>
          </cell>
        </row>
        <row r="407">
          <cell r="B407" t="str">
            <v>CD-405-2025</v>
          </cell>
          <cell r="C407" t="str">
            <v>LUISA MARIA GOMEZ</v>
          </cell>
          <cell r="E407" t="str">
            <v>Persona Natural</v>
          </cell>
          <cell r="F407" t="str">
            <v>Cedula</v>
          </cell>
          <cell r="N407" t="str">
            <v>Positiva</v>
          </cell>
          <cell r="Q407" t="str">
            <v>No</v>
          </cell>
          <cell r="R407">
            <v>80111600</v>
          </cell>
          <cell r="AB407" t="str">
            <v>N/A</v>
          </cell>
          <cell r="AF407">
            <v>0</v>
          </cell>
          <cell r="AJ407" t="str">
            <v>NO</v>
          </cell>
          <cell r="AV407" t="str">
            <v>Ejecucion</v>
          </cell>
        </row>
        <row r="408">
          <cell r="B408" t="str">
            <v>CD- 406-2025</v>
          </cell>
          <cell r="C408" t="str">
            <v>JOSE ESTEBAN ESCOBAR</v>
          </cell>
          <cell r="E408" t="str">
            <v>Persona Natural</v>
          </cell>
          <cell r="F408" t="str">
            <v>Cedula</v>
          </cell>
          <cell r="N408" t="str">
            <v>Positiva</v>
          </cell>
          <cell r="Q408" t="str">
            <v>No</v>
          </cell>
          <cell r="R408">
            <v>80111600</v>
          </cell>
          <cell r="AB408" t="str">
            <v>N/A</v>
          </cell>
          <cell r="AF408">
            <v>0</v>
          </cell>
          <cell r="AJ408" t="str">
            <v>NO</v>
          </cell>
          <cell r="AV408" t="str">
            <v>Ejecucion</v>
          </cell>
        </row>
        <row r="409">
          <cell r="B409" t="str">
            <v>CD 407-2025</v>
          </cell>
          <cell r="C409" t="str">
            <v>CARLOS FERIA</v>
          </cell>
          <cell r="E409" t="str">
            <v>Persona Natural</v>
          </cell>
          <cell r="F409" t="str">
            <v>Cedula</v>
          </cell>
          <cell r="N409" t="str">
            <v>Positiva</v>
          </cell>
          <cell r="Q409" t="str">
            <v>No</v>
          </cell>
          <cell r="R409">
            <v>80111600</v>
          </cell>
          <cell r="AF409">
            <v>0</v>
          </cell>
        </row>
        <row r="410">
          <cell r="B410" t="str">
            <v>CD-408-2025</v>
          </cell>
          <cell r="C410" t="str">
            <v>JULIANA SOFIA AGREDA BENAVIDES</v>
          </cell>
          <cell r="E410" t="str">
            <v>Persona Natural</v>
          </cell>
          <cell r="F410" t="str">
            <v>Cedula</v>
          </cell>
          <cell r="N410" t="str">
            <v>Positiva</v>
          </cell>
          <cell r="R410">
            <v>80111600</v>
          </cell>
          <cell r="AF410">
            <v>0</v>
          </cell>
        </row>
        <row r="411">
          <cell r="B411" t="str">
            <v>CD-409-2025</v>
          </cell>
          <cell r="C411" t="str">
            <v>MANUEL ALEJANDRO RODRIGUEZ VILLATE</v>
          </cell>
          <cell r="E411" t="str">
            <v>Persona Natural</v>
          </cell>
          <cell r="F411" t="str">
            <v>Cedula</v>
          </cell>
          <cell r="AF411">
            <v>0</v>
          </cell>
        </row>
        <row r="412">
          <cell r="B412" t="str">
            <v>CD-410-2025</v>
          </cell>
          <cell r="C412" t="str">
            <v>NILXON ALEXANDER</v>
          </cell>
          <cell r="E412" t="str">
            <v>Persona Natural</v>
          </cell>
          <cell r="F412" t="str">
            <v>Cedula</v>
          </cell>
        </row>
        <row r="413">
          <cell r="B413" t="str">
            <v>CD-411-2025</v>
          </cell>
          <cell r="C413" t="str">
            <v>LAURA CAMILA MARTINEZ GALINDO</v>
          </cell>
          <cell r="E413" t="str">
            <v>Persona Natural</v>
          </cell>
          <cell r="F413" t="str">
            <v>Cedula</v>
          </cell>
        </row>
        <row r="414">
          <cell r="B414" t="str">
            <v>CD-412-2025</v>
          </cell>
          <cell r="C414" t="str">
            <v>RICARDO LOZANO LOZANO</v>
          </cell>
          <cell r="E414" t="str">
            <v>Persona Natural</v>
          </cell>
          <cell r="F414" t="str">
            <v>Cedula</v>
          </cell>
        </row>
        <row r="415">
          <cell r="B415" t="str">
            <v>CD-413-2025</v>
          </cell>
          <cell r="C415" t="str">
            <v>MARCELA OLAYA HINCAPIÉ</v>
          </cell>
          <cell r="E415" t="str">
            <v>Persona Natural</v>
          </cell>
          <cell r="F415" t="str">
            <v>Cedula</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RTF "/>
      <sheetName val="LIQUID CONS."/>
      <sheetName val="LIQUIDADOR 1."/>
      <sheetName val="LIDERATO"/>
      <sheetName val="LIQUID CONS. (2)"/>
    </sheetNames>
    <sheetDataSet>
      <sheetData sheetId="0"/>
      <sheetData sheetId="1">
        <row r="37">
          <cell r="D37">
            <v>4615220</v>
          </cell>
        </row>
      </sheetData>
      <sheetData sheetId="2"/>
      <sheetData sheetId="3" refreshError="1"/>
      <sheetData sheetId="4"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FCF6E-2D74-48D8-A25A-1C5F7A3BA054}">
  <sheetPr>
    <tabColor rgb="FF00B0F0"/>
  </sheetPr>
  <dimension ref="A1:X58"/>
  <sheetViews>
    <sheetView topLeftCell="A7" workbookViewId="0">
      <selection activeCell="C12" sqref="C12"/>
    </sheetView>
  </sheetViews>
  <sheetFormatPr baseColWidth="10" defaultColWidth="11.5" defaultRowHeight="15" x14ac:dyDescent="0.2"/>
  <cols>
    <col min="1" max="2" width="11.5" style="1"/>
    <col min="3" max="3" width="17.1640625" style="1" customWidth="1"/>
    <col min="4" max="4" width="28.6640625" style="1" customWidth="1"/>
    <col min="5" max="5" width="42.33203125" style="1" customWidth="1"/>
    <col min="6" max="6" width="26" style="1" customWidth="1"/>
    <col min="7" max="16384" width="11.5" style="1"/>
  </cols>
  <sheetData>
    <row r="1" spans="1:5" ht="41.25" customHeight="1" x14ac:dyDescent="0.2">
      <c r="A1" s="15"/>
      <c r="B1" s="15"/>
      <c r="C1" s="15"/>
      <c r="D1" s="20" t="s">
        <v>24</v>
      </c>
    </row>
    <row r="2" spans="1:5" ht="16" x14ac:dyDescent="0.2">
      <c r="A2" s="364" t="s">
        <v>23</v>
      </c>
      <c r="B2" s="365"/>
      <c r="C2" s="365"/>
      <c r="D2" s="19"/>
    </row>
    <row r="3" spans="1:5" x14ac:dyDescent="0.2">
      <c r="A3" s="366" t="s">
        <v>22</v>
      </c>
      <c r="B3" s="367"/>
      <c r="C3" s="368"/>
      <c r="D3" s="18">
        <v>49799</v>
      </c>
    </row>
    <row r="4" spans="1:5" x14ac:dyDescent="0.2">
      <c r="A4" s="369"/>
      <c r="B4" s="367"/>
      <c r="C4" s="368"/>
      <c r="D4" s="18"/>
    </row>
    <row r="5" spans="1:5" ht="29.25" customHeight="1" x14ac:dyDescent="0.2">
      <c r="A5" s="366" t="s">
        <v>21</v>
      </c>
      <c r="B5" s="367"/>
      <c r="C5" s="368"/>
      <c r="D5" s="17">
        <f>+'[2]LIQUID CONS.'!D37/'TABLA DE RTF '!D3</f>
        <v>92.676961384766756</v>
      </c>
    </row>
    <row r="6" spans="1:5" x14ac:dyDescent="0.2">
      <c r="A6" s="366" t="s">
        <v>20</v>
      </c>
      <c r="B6" s="367"/>
      <c r="C6" s="368"/>
      <c r="D6" s="16">
        <f>SUM(E10:E16)</f>
        <v>0</v>
      </c>
    </row>
    <row r="7" spans="1:5" x14ac:dyDescent="0.2">
      <c r="A7" s="15"/>
      <c r="B7" s="15"/>
      <c r="C7" s="15"/>
      <c r="D7" s="15"/>
      <c r="E7" s="15"/>
    </row>
    <row r="8" spans="1:5" ht="16" thickBot="1" x14ac:dyDescent="0.25">
      <c r="A8" s="15"/>
      <c r="B8" s="15"/>
      <c r="C8" s="15"/>
      <c r="D8" s="15"/>
      <c r="E8" s="15"/>
    </row>
    <row r="9" spans="1:5" ht="29" thickBot="1" x14ac:dyDescent="0.25">
      <c r="A9" s="370" t="s">
        <v>19</v>
      </c>
      <c r="B9" s="371"/>
      <c r="C9" s="14" t="s">
        <v>18</v>
      </c>
      <c r="D9" s="14" t="s">
        <v>17</v>
      </c>
      <c r="E9" s="14" t="s">
        <v>16</v>
      </c>
    </row>
    <row r="10" spans="1:5" ht="32.25" customHeight="1" thickBot="1" x14ac:dyDescent="0.25">
      <c r="A10" s="13" t="s">
        <v>15</v>
      </c>
      <c r="B10" s="13">
        <v>95</v>
      </c>
      <c r="C10" s="12">
        <v>0</v>
      </c>
      <c r="D10" s="11">
        <v>0</v>
      </c>
      <c r="E10" s="10">
        <v>0</v>
      </c>
    </row>
    <row r="11" spans="1:5" ht="43" thickBot="1" x14ac:dyDescent="0.25">
      <c r="A11" s="7" t="s">
        <v>14</v>
      </c>
      <c r="B11" s="7">
        <v>150</v>
      </c>
      <c r="C11" s="9">
        <v>0.19</v>
      </c>
      <c r="D11" s="7" t="s">
        <v>13</v>
      </c>
      <c r="E11" s="4">
        <f>IF($D$5&gt;95,(IF($D$5&lt;=150,ROUND((($D$5-95)*19%)*D3,-3),0)),0)</f>
        <v>0</v>
      </c>
    </row>
    <row r="12" spans="1:5" ht="43" thickBot="1" x14ac:dyDescent="0.25">
      <c r="A12" s="5" t="s">
        <v>12</v>
      </c>
      <c r="B12" s="5">
        <v>360</v>
      </c>
      <c r="C12" s="6">
        <v>0.28000000000000003</v>
      </c>
      <c r="D12" s="7" t="s">
        <v>11</v>
      </c>
      <c r="E12" s="4">
        <f>IF($D$5&gt;150,IF($D$5&lt;=360,ROUND(((($D$5-150)*28%)*D3)+(10*D3),-3),0),0)</f>
        <v>0</v>
      </c>
    </row>
    <row r="13" spans="1:5" ht="43" thickBot="1" x14ac:dyDescent="0.25">
      <c r="A13" s="5" t="s">
        <v>10</v>
      </c>
      <c r="B13" s="5">
        <v>640</v>
      </c>
      <c r="C13" s="8">
        <v>0.33</v>
      </c>
      <c r="D13" s="7" t="s">
        <v>9</v>
      </c>
      <c r="E13" s="4">
        <f>IF($D$5&gt;360,IF($D$5&lt;=640,ROUND(((($D$5-360)*33%)*D3)+(69*D3),-3),0),0)</f>
        <v>0</v>
      </c>
    </row>
    <row r="14" spans="1:5" ht="43" thickBot="1" x14ac:dyDescent="0.25">
      <c r="A14" s="5" t="s">
        <v>8</v>
      </c>
      <c r="B14" s="5">
        <v>945</v>
      </c>
      <c r="C14" s="6">
        <v>0.35</v>
      </c>
      <c r="D14" s="7" t="s">
        <v>7</v>
      </c>
      <c r="E14" s="4">
        <f>IF($D$5&gt;640,IF($D$5&lt;=945,ROUND(((($D$5-640)*35%)*D3)+(162*D3),-3),0),0)</f>
        <v>0</v>
      </c>
    </row>
    <row r="15" spans="1:5" ht="43" thickBot="1" x14ac:dyDescent="0.25">
      <c r="A15" s="5" t="s">
        <v>6</v>
      </c>
      <c r="B15" s="5">
        <v>2300</v>
      </c>
      <c r="C15" s="6">
        <v>0.37</v>
      </c>
      <c r="D15" s="7" t="s">
        <v>5</v>
      </c>
      <c r="E15" s="4">
        <f>IF($D$5&gt;945,IF($D$5&lt;=2300,ROUND(((($D$5-945)*37%)*D3)+(268*D3),-3),0),0)</f>
        <v>0</v>
      </c>
    </row>
    <row r="16" spans="1:5" ht="43" thickBot="1" x14ac:dyDescent="0.25">
      <c r="A16" s="5" t="s">
        <v>4</v>
      </c>
      <c r="B16" s="5" t="s">
        <v>3</v>
      </c>
      <c r="C16" s="6">
        <v>0.39</v>
      </c>
      <c r="D16" s="5" t="s">
        <v>2</v>
      </c>
      <c r="E16" s="4">
        <f>IF($D$5&gt;2300,ROUND(((($D$5-2300)*39%)*$K$59)+(770*$K$59),-3),0)</f>
        <v>0</v>
      </c>
    </row>
    <row r="17" spans="1:24" ht="16" thickBot="1" x14ac:dyDescent="0.25"/>
    <row r="18" spans="1:24" s="2" customFormat="1" ht="19" x14ac:dyDescent="0.25">
      <c r="A18" s="354" t="s">
        <v>1</v>
      </c>
      <c r="B18" s="355"/>
      <c r="C18" s="355"/>
      <c r="D18" s="355"/>
      <c r="E18" s="356"/>
      <c r="F18" s="3"/>
      <c r="G18" s="3"/>
      <c r="H18" s="3"/>
      <c r="I18" s="3"/>
      <c r="J18" s="3"/>
      <c r="K18" s="3"/>
      <c r="L18" s="3"/>
      <c r="M18" s="3"/>
      <c r="N18" s="3"/>
      <c r="O18" s="3"/>
      <c r="P18" s="3"/>
      <c r="Q18" s="3"/>
      <c r="R18" s="3"/>
      <c r="S18" s="3"/>
      <c r="T18" s="3"/>
      <c r="U18" s="3"/>
      <c r="V18" s="3"/>
      <c r="W18" s="3"/>
      <c r="X18" s="3"/>
    </row>
    <row r="19" spans="1:24" x14ac:dyDescent="0.2">
      <c r="A19" s="357"/>
      <c r="B19" s="358"/>
      <c r="C19" s="358"/>
      <c r="D19" s="358"/>
      <c r="E19" s="359"/>
    </row>
    <row r="20" spans="1:24" ht="31.25" customHeight="1" thickBot="1" x14ac:dyDescent="0.25">
      <c r="A20" s="360"/>
      <c r="B20" s="361"/>
      <c r="C20" s="361"/>
      <c r="D20" s="361"/>
      <c r="E20" s="362"/>
    </row>
    <row r="58" spans="1:5" ht="19" x14ac:dyDescent="0.25">
      <c r="A58" s="363" t="s">
        <v>0</v>
      </c>
      <c r="B58" s="363"/>
      <c r="C58" s="363"/>
      <c r="D58" s="363"/>
      <c r="E58" s="363"/>
    </row>
  </sheetData>
  <mergeCells count="8">
    <mergeCell ref="A18:E20"/>
    <mergeCell ref="A58:E58"/>
    <mergeCell ref="A2:C2"/>
    <mergeCell ref="A3:C3"/>
    <mergeCell ref="A4:C4"/>
    <mergeCell ref="A5:C5"/>
    <mergeCell ref="A6:C6"/>
    <mergeCell ref="A9:B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8C950-6986-4393-8796-2024240B7140}">
  <sheetPr>
    <tabColor rgb="FF00B0F0"/>
    <pageSetUpPr fitToPage="1"/>
  </sheetPr>
  <dimension ref="B1:Q145"/>
  <sheetViews>
    <sheetView showGridLines="0" zoomScale="106" zoomScaleNormal="106" workbookViewId="0">
      <selection activeCell="B14" sqref="B14:B18"/>
    </sheetView>
  </sheetViews>
  <sheetFormatPr baseColWidth="10" defaultColWidth="11.5" defaultRowHeight="15" x14ac:dyDescent="0.2"/>
  <cols>
    <col min="1" max="1" width="3.33203125" style="1" customWidth="1"/>
    <col min="2" max="2" width="53" style="1" customWidth="1"/>
    <col min="3" max="3" width="20.5" style="1" customWidth="1"/>
    <col min="4" max="4" width="24.1640625" style="1" customWidth="1"/>
    <col min="5" max="5" width="21.5" style="1" customWidth="1"/>
    <col min="6" max="6" width="32.1640625" style="1" customWidth="1"/>
    <col min="7" max="7" width="4.5" style="1" customWidth="1"/>
    <col min="8" max="8" width="29" style="1" customWidth="1"/>
    <col min="9" max="9" width="17.6640625" style="1" customWidth="1"/>
    <col min="10" max="10" width="19.5" style="1" customWidth="1"/>
    <col min="11" max="11" width="21.83203125" style="1" customWidth="1"/>
    <col min="12" max="12" width="19.6640625" style="1" customWidth="1"/>
    <col min="13" max="13" width="21.1640625" style="1" customWidth="1"/>
    <col min="14" max="15" width="14.1640625" style="1" bestFit="1" customWidth="1"/>
    <col min="16" max="16" width="12.6640625" style="1" hidden="1" customWidth="1"/>
    <col min="17" max="17" width="16.33203125" style="21" hidden="1" customWidth="1"/>
    <col min="18" max="18" width="13.5" style="1" bestFit="1" customWidth="1"/>
    <col min="19" max="16384" width="11.5" style="1"/>
  </cols>
  <sheetData>
    <row r="1" spans="2:17" ht="16" thickBot="1" x14ac:dyDescent="0.25"/>
    <row r="2" spans="2:17" ht="25.5" customHeight="1" x14ac:dyDescent="0.2">
      <c r="B2" s="411" t="s">
        <v>94</v>
      </c>
      <c r="C2" s="412"/>
      <c r="D2" s="412"/>
      <c r="E2" s="412"/>
      <c r="F2" s="413"/>
      <c r="G2" s="22"/>
      <c r="H2" s="414" t="s">
        <v>25</v>
      </c>
      <c r="I2" s="415"/>
      <c r="K2" s="1" t="s">
        <v>133</v>
      </c>
      <c r="P2" s="418" t="s">
        <v>26</v>
      </c>
      <c r="Q2" s="418"/>
    </row>
    <row r="3" spans="2:17" ht="16" thickBot="1" x14ac:dyDescent="0.25">
      <c r="B3" s="24"/>
      <c r="C3" s="22"/>
      <c r="D3" s="22"/>
      <c r="E3" s="22"/>
      <c r="F3" s="25"/>
      <c r="G3" s="22"/>
      <c r="H3" s="416"/>
      <c r="I3" s="417"/>
      <c r="K3" s="1" t="s">
        <v>134</v>
      </c>
      <c r="P3" s="26"/>
      <c r="Q3" s="26"/>
    </row>
    <row r="4" spans="2:17" ht="16" thickBot="1" x14ac:dyDescent="0.25">
      <c r="B4" s="27"/>
      <c r="C4" s="28"/>
      <c r="E4" s="29" t="s">
        <v>28</v>
      </c>
      <c r="F4" s="30">
        <v>52374</v>
      </c>
      <c r="G4" s="31"/>
      <c r="H4" s="170" t="s">
        <v>27</v>
      </c>
      <c r="I4" s="171">
        <v>25</v>
      </c>
      <c r="J4" s="63"/>
      <c r="P4" s="34"/>
      <c r="Q4" s="21">
        <v>3150000</v>
      </c>
    </row>
    <row r="5" spans="2:17" ht="17" thickTop="1" thickBot="1" x14ac:dyDescent="0.25">
      <c r="B5" s="27"/>
      <c r="C5" s="28"/>
      <c r="E5" s="35" t="s">
        <v>30</v>
      </c>
      <c r="F5" s="36">
        <v>1750905</v>
      </c>
      <c r="G5" s="37"/>
      <c r="H5" s="172" t="s">
        <v>29</v>
      </c>
      <c r="I5" s="173">
        <v>7000000</v>
      </c>
      <c r="J5" s="39"/>
      <c r="P5" s="40">
        <f>+F5</f>
        <v>1750905</v>
      </c>
      <c r="Q5" s="21">
        <f>+F5</f>
        <v>1750905</v>
      </c>
    </row>
    <row r="6" spans="2:17" x14ac:dyDescent="0.2">
      <c r="B6" s="27"/>
      <c r="C6" s="28"/>
      <c r="F6" s="41"/>
      <c r="G6" s="31"/>
      <c r="H6" s="172"/>
      <c r="I6" s="174"/>
      <c r="J6" s="39"/>
      <c r="K6" s="38"/>
      <c r="P6" s="42">
        <f>+D20</f>
        <v>580440</v>
      </c>
      <c r="Q6" s="43">
        <v>365677</v>
      </c>
    </row>
    <row r="7" spans="2:17" x14ac:dyDescent="0.2">
      <c r="B7" s="27"/>
      <c r="C7" s="28"/>
      <c r="D7" s="160" t="s">
        <v>31</v>
      </c>
      <c r="E7" s="160" t="s">
        <v>32</v>
      </c>
      <c r="F7" s="161" t="s">
        <v>95</v>
      </c>
      <c r="G7" s="31"/>
      <c r="H7" s="172" t="s">
        <v>33</v>
      </c>
      <c r="I7" s="174">
        <f>+I5/30</f>
        <v>233333.33333333334</v>
      </c>
      <c r="J7" s="39"/>
      <c r="K7" s="38"/>
      <c r="P7" s="42"/>
      <c r="Q7" s="43"/>
    </row>
    <row r="8" spans="2:17" ht="16" x14ac:dyDescent="0.2">
      <c r="B8" s="45" t="s">
        <v>36</v>
      </c>
      <c r="C8" s="231"/>
      <c r="D8" s="44" t="s">
        <v>34</v>
      </c>
      <c r="E8" s="156" t="s">
        <v>35</v>
      </c>
      <c r="F8" s="315">
        <v>6000000</v>
      </c>
      <c r="G8" s="28"/>
      <c r="H8" s="172"/>
      <c r="I8" s="174"/>
      <c r="J8" s="21"/>
      <c r="K8" s="38"/>
      <c r="N8" s="49"/>
      <c r="P8" s="42">
        <f>+P4-P5-P6</f>
        <v>-2331345</v>
      </c>
      <c r="Q8" s="21">
        <f>+Q4-Q5-Q6</f>
        <v>1033418</v>
      </c>
    </row>
    <row r="9" spans="2:17" ht="16" thickBot="1" x14ac:dyDescent="0.25">
      <c r="B9" s="27" t="s">
        <v>38</v>
      </c>
      <c r="C9" s="28"/>
      <c r="D9" s="419">
        <f>+F12</f>
        <v>6000000</v>
      </c>
      <c r="E9" s="421">
        <f>+F12</f>
        <v>6000000</v>
      </c>
      <c r="F9" s="213" t="s">
        <v>135</v>
      </c>
      <c r="G9" s="31"/>
      <c r="H9" s="175" t="s">
        <v>37</v>
      </c>
      <c r="I9" s="176">
        <f>+I7*I4</f>
        <v>5833333.333333334</v>
      </c>
      <c r="J9" s="43"/>
      <c r="K9" s="38"/>
    </row>
    <row r="10" spans="2:17" ht="16" thickBot="1" x14ac:dyDescent="0.25">
      <c r="B10" s="27" t="s">
        <v>39</v>
      </c>
      <c r="C10" s="308">
        <v>5000000</v>
      </c>
      <c r="D10" s="420"/>
      <c r="E10" s="422"/>
      <c r="F10" s="233" t="s">
        <v>134</v>
      </c>
      <c r="G10" s="51"/>
      <c r="H10" s="40"/>
      <c r="I10" s="40"/>
      <c r="J10" s="21"/>
      <c r="K10" s="34"/>
      <c r="M10" s="21"/>
      <c r="P10" s="43">
        <f>+P8/5</f>
        <v>-466269</v>
      </c>
      <c r="Q10" s="43">
        <f>+Q8/5</f>
        <v>206683.6</v>
      </c>
    </row>
    <row r="11" spans="2:17" ht="17" thickBot="1" x14ac:dyDescent="0.25">
      <c r="B11" s="45" t="s">
        <v>40</v>
      </c>
      <c r="C11" s="231"/>
      <c r="D11" s="215">
        <f>D9</f>
        <v>6000000</v>
      </c>
      <c r="E11" s="157">
        <f>+E9</f>
        <v>6000000</v>
      </c>
      <c r="F11" s="316">
        <f>IF(F10="NO",0,F8*19%)</f>
        <v>0</v>
      </c>
      <c r="G11" s="28"/>
      <c r="H11" s="31"/>
      <c r="I11" s="31"/>
      <c r="J11" s="34"/>
      <c r="M11" s="21"/>
      <c r="P11" s="43">
        <v>454415</v>
      </c>
    </row>
    <row r="12" spans="2:17" ht="17" thickTop="1" x14ac:dyDescent="0.2">
      <c r="B12" s="27"/>
      <c r="C12" s="28"/>
      <c r="D12" s="46"/>
      <c r="E12" s="47"/>
      <c r="F12" s="214">
        <f>+F8-F11</f>
        <v>6000000</v>
      </c>
      <c r="G12" s="28"/>
      <c r="H12" s="31"/>
      <c r="J12" s="34"/>
      <c r="P12" s="34">
        <f>+P10-P11</f>
        <v>-920684</v>
      </c>
    </row>
    <row r="13" spans="2:17" x14ac:dyDescent="0.2">
      <c r="B13" s="409" t="s">
        <v>41</v>
      </c>
      <c r="C13" s="410"/>
      <c r="D13" s="237" t="s">
        <v>133</v>
      </c>
      <c r="E13" s="237" t="s">
        <v>134</v>
      </c>
      <c r="F13" s="317"/>
      <c r="G13" s="28"/>
      <c r="H13" s="31"/>
      <c r="I13" s="31"/>
      <c r="J13" s="34"/>
      <c r="K13" s="21"/>
      <c r="L13" s="151"/>
      <c r="M13" s="52"/>
      <c r="N13" s="21"/>
      <c r="O13" s="21"/>
    </row>
    <row r="14" spans="2:17" x14ac:dyDescent="0.2">
      <c r="B14" s="318" t="s">
        <v>42</v>
      </c>
      <c r="C14" s="217"/>
      <c r="D14" s="218">
        <f>IF(D13="NO",0,C10*40%)</f>
        <v>2000000</v>
      </c>
      <c r="E14" s="218">
        <f>IF(E13="NO",0,E9*40%)</f>
        <v>0</v>
      </c>
      <c r="F14" s="317"/>
      <c r="G14" s="28"/>
      <c r="H14" s="23"/>
      <c r="I14" s="23"/>
      <c r="J14" s="21"/>
      <c r="K14" s="21"/>
      <c r="L14" s="53"/>
      <c r="M14" s="52"/>
      <c r="N14" s="34"/>
      <c r="O14" s="21"/>
    </row>
    <row r="15" spans="2:17" ht="23.25" customHeight="1" x14ac:dyDescent="0.2">
      <c r="B15" s="319" t="s">
        <v>43</v>
      </c>
      <c r="C15" s="216"/>
      <c r="D15" s="219">
        <f>+D14*16%</f>
        <v>320000</v>
      </c>
      <c r="E15" s="219">
        <f>+E14*16%</f>
        <v>0</v>
      </c>
      <c r="F15" s="320"/>
      <c r="G15" s="21"/>
      <c r="H15" s="383"/>
      <c r="I15" s="383"/>
      <c r="J15" s="383"/>
      <c r="K15" s="383"/>
      <c r="L15" s="383"/>
      <c r="M15" s="383"/>
      <c r="N15" s="21"/>
    </row>
    <row r="16" spans="2:17" x14ac:dyDescent="0.2">
      <c r="B16" s="319" t="s">
        <v>44</v>
      </c>
      <c r="C16" s="220">
        <f>F5*4</f>
        <v>7003620</v>
      </c>
      <c r="D16" s="219" t="str">
        <f>IF($F$16="SI",D14*1%,IF($F$16="NO","0"))</f>
        <v>0</v>
      </c>
      <c r="E16" s="219" t="str">
        <f>IF($F$16="SI",E14*1%,IF($F$16="NO","0"))</f>
        <v>0</v>
      </c>
      <c r="F16" s="321" t="str">
        <f>IF(D14&gt;=C16,"SI","NO")</f>
        <v>NO</v>
      </c>
      <c r="G16" s="23"/>
      <c r="H16" s="383"/>
      <c r="I16" s="383"/>
      <c r="J16" s="383"/>
      <c r="K16" s="383"/>
      <c r="L16" s="383"/>
      <c r="M16" s="383"/>
      <c r="N16" s="34"/>
    </row>
    <row r="17" spans="2:14" x14ac:dyDescent="0.2">
      <c r="B17" s="319" t="s">
        <v>45</v>
      </c>
      <c r="C17" s="216"/>
      <c r="D17" s="219">
        <f>+D14*0.522%</f>
        <v>10440</v>
      </c>
      <c r="E17" s="219">
        <f>+E14*0.522%</f>
        <v>0</v>
      </c>
      <c r="F17" s="322"/>
      <c r="G17" s="21"/>
      <c r="H17" s="252"/>
      <c r="I17" s="102"/>
      <c r="J17" s="253"/>
      <c r="K17" s="254"/>
      <c r="L17" s="255"/>
      <c r="M17" s="256"/>
      <c r="N17" s="34"/>
    </row>
    <row r="18" spans="2:14" x14ac:dyDescent="0.2">
      <c r="B18" s="319" t="s">
        <v>46</v>
      </c>
      <c r="C18" s="216"/>
      <c r="D18" s="219">
        <f>+D14*12.5%</f>
        <v>250000</v>
      </c>
      <c r="E18" s="219">
        <f>+E14*12.5%</f>
        <v>0</v>
      </c>
      <c r="F18" s="322"/>
      <c r="G18" s="23"/>
      <c r="H18" s="113"/>
      <c r="I18" s="180"/>
      <c r="J18" s="257"/>
      <c r="K18" s="254"/>
      <c r="L18" s="255"/>
      <c r="M18" s="254"/>
      <c r="N18" s="34"/>
    </row>
    <row r="19" spans="2:14" x14ac:dyDescent="0.2">
      <c r="B19" s="319"/>
      <c r="C19" s="216"/>
      <c r="D19" s="216"/>
      <c r="E19" s="216"/>
      <c r="F19" s="317"/>
      <c r="G19" s="28"/>
      <c r="H19" s="113"/>
      <c r="I19" s="258"/>
      <c r="J19" s="258"/>
      <c r="K19" s="248"/>
      <c r="L19" s="248"/>
      <c r="M19" s="248"/>
    </row>
    <row r="20" spans="2:14" ht="16" thickBot="1" x14ac:dyDescent="0.25">
      <c r="B20" s="158" t="s">
        <v>47</v>
      </c>
      <c r="C20" s="323" t="s">
        <v>126</v>
      </c>
      <c r="D20" s="384">
        <f>SUM(D15:D19)</f>
        <v>580440</v>
      </c>
      <c r="E20" s="385"/>
      <c r="F20" s="57">
        <v>0</v>
      </c>
      <c r="G20" s="59"/>
      <c r="L20" s="259"/>
      <c r="M20" s="260"/>
    </row>
    <row r="21" spans="2:14" ht="17" thickTop="1" x14ac:dyDescent="0.2">
      <c r="B21" s="27"/>
      <c r="C21" s="28"/>
      <c r="D21" s="202">
        <f>+D11-D20</f>
        <v>5419560</v>
      </c>
      <c r="E21" s="202">
        <f>+D11-D20</f>
        <v>5419560</v>
      </c>
      <c r="F21" s="232"/>
      <c r="G21" s="59"/>
      <c r="L21" s="259"/>
      <c r="M21" s="248"/>
    </row>
    <row r="22" spans="2:14" ht="15" customHeight="1" x14ac:dyDescent="0.2">
      <c r="B22" s="159" t="s">
        <v>48</v>
      </c>
      <c r="C22" s="324" t="s">
        <v>49</v>
      </c>
      <c r="D22" s="60"/>
      <c r="E22" s="61"/>
      <c r="F22" s="62" t="s">
        <v>50</v>
      </c>
      <c r="G22" s="28"/>
      <c r="H22" s="113"/>
      <c r="J22" s="248"/>
      <c r="K22" s="248"/>
      <c r="L22" s="248"/>
      <c r="M22" s="248"/>
      <c r="N22" s="63"/>
    </row>
    <row r="23" spans="2:14" ht="43.5" customHeight="1" x14ac:dyDescent="0.2">
      <c r="B23" s="325" t="s">
        <v>51</v>
      </c>
      <c r="C23" s="203">
        <f>16*F4</f>
        <v>837984</v>
      </c>
      <c r="D23" s="234">
        <v>0</v>
      </c>
      <c r="E23" s="204" t="s">
        <v>52</v>
      </c>
      <c r="F23" s="326" t="str">
        <f>IF(D23&lt;=796784,"TRUE",IF(D23&gt;796784,"FALSE"))</f>
        <v>TRUE</v>
      </c>
      <c r="G23" s="28"/>
      <c r="H23" s="113"/>
      <c r="J23" s="248"/>
      <c r="K23" s="23"/>
      <c r="L23" s="248"/>
      <c r="M23" s="248"/>
    </row>
    <row r="24" spans="2:14" x14ac:dyDescent="0.2">
      <c r="B24" s="327" t="s">
        <v>53</v>
      </c>
      <c r="C24" s="205">
        <f>32*F4</f>
        <v>1675968</v>
      </c>
      <c r="D24" s="235">
        <v>0</v>
      </c>
      <c r="E24" s="204" t="s">
        <v>52</v>
      </c>
      <c r="F24" s="326" t="str">
        <f>IF(D24&lt;=1593568,"TRUE",IF(D24&gt;1593568,"FALSE"))</f>
        <v>TRUE</v>
      </c>
      <c r="G24" s="28"/>
      <c r="H24" s="113"/>
      <c r="J24" s="248"/>
      <c r="K24" s="250"/>
      <c r="L24" s="248"/>
      <c r="M24" s="248"/>
      <c r="N24" s="65"/>
    </row>
    <row r="25" spans="2:14" ht="48.75" customHeight="1" x14ac:dyDescent="0.2">
      <c r="B25" s="328" t="s">
        <v>54</v>
      </c>
      <c r="C25" s="203">
        <f>100*F4</f>
        <v>5237400</v>
      </c>
      <c r="D25" s="234">
        <v>0</v>
      </c>
      <c r="E25" s="204" t="s">
        <v>52</v>
      </c>
      <c r="F25" s="326" t="str">
        <f>IF(D25&lt;=4979900,"TRUE",IF(D25&gt;4979900,"FALSE"))</f>
        <v>TRUE</v>
      </c>
      <c r="G25" s="28"/>
      <c r="H25" s="113"/>
      <c r="J25" s="248"/>
      <c r="K25" s="250"/>
      <c r="L25" s="249"/>
      <c r="M25" s="248"/>
    </row>
    <row r="26" spans="2:14" ht="16" thickBot="1" x14ac:dyDescent="0.25">
      <c r="B26" s="221" t="s">
        <v>55</v>
      </c>
      <c r="C26" s="329"/>
      <c r="D26" s="222">
        <f>SUM(D23:D25)</f>
        <v>0</v>
      </c>
      <c r="E26" s="223">
        <f>SUM(E23:E25)</f>
        <v>0</v>
      </c>
      <c r="F26" s="48"/>
      <c r="G26" s="28"/>
      <c r="H26" s="113"/>
      <c r="J26" s="248"/>
      <c r="K26" s="250"/>
      <c r="L26" s="248"/>
      <c r="M26" s="248"/>
    </row>
    <row r="27" spans="2:14" ht="16" thickTop="1" x14ac:dyDescent="0.2">
      <c r="B27" s="27"/>
      <c r="C27" s="28"/>
      <c r="D27" s="68"/>
      <c r="E27" s="69"/>
      <c r="F27" s="48"/>
      <c r="G27" s="28"/>
      <c r="H27" s="113"/>
      <c r="J27" s="248"/>
      <c r="K27" s="250"/>
      <c r="L27" s="248"/>
      <c r="M27" s="248"/>
    </row>
    <row r="28" spans="2:14" x14ac:dyDescent="0.2">
      <c r="B28" s="159" t="s">
        <v>56</v>
      </c>
      <c r="C28" s="324" t="s">
        <v>57</v>
      </c>
      <c r="D28" s="71"/>
      <c r="E28" s="72"/>
      <c r="F28" s="73"/>
      <c r="G28" s="28"/>
      <c r="H28" s="113"/>
      <c r="J28" s="248"/>
      <c r="K28" s="250"/>
      <c r="L28" s="248"/>
      <c r="M28" s="250"/>
    </row>
    <row r="29" spans="2:14" x14ac:dyDescent="0.2">
      <c r="B29" s="27" t="s">
        <v>58</v>
      </c>
      <c r="C29" s="386">
        <f>3800*F4</f>
        <v>199021200</v>
      </c>
      <c r="D29" s="74">
        <v>0</v>
      </c>
      <c r="E29" s="75">
        <v>0</v>
      </c>
      <c r="F29" s="48"/>
      <c r="G29" s="28"/>
      <c r="H29" s="113"/>
      <c r="J29" s="248"/>
      <c r="K29" s="261"/>
      <c r="L29" s="248"/>
      <c r="M29" s="248"/>
    </row>
    <row r="30" spans="2:14" x14ac:dyDescent="0.2">
      <c r="B30" s="27" t="s">
        <v>59</v>
      </c>
      <c r="C30" s="386"/>
      <c r="D30" s="74">
        <v>0</v>
      </c>
      <c r="E30" s="75">
        <v>0</v>
      </c>
      <c r="F30" s="57"/>
      <c r="G30" s="59"/>
      <c r="H30" s="113"/>
      <c r="J30" s="248"/>
      <c r="K30" s="250"/>
      <c r="L30" s="248"/>
      <c r="M30" s="248"/>
    </row>
    <row r="31" spans="2:14" ht="16" thickBot="1" x14ac:dyDescent="0.25">
      <c r="B31" s="206" t="s">
        <v>60</v>
      </c>
      <c r="C31" s="339"/>
      <c r="D31" s="207">
        <f>+D11-D20-D26-D29-D30</f>
        <v>5419560</v>
      </c>
      <c r="E31" s="207">
        <f>+E11-E20-E26-E29-E30</f>
        <v>6000000</v>
      </c>
      <c r="F31" s="208"/>
      <c r="G31" s="28"/>
      <c r="J31" s="248"/>
      <c r="K31" s="250"/>
      <c r="L31" s="248"/>
      <c r="M31" s="248"/>
    </row>
    <row r="32" spans="2:14" ht="16" thickTop="1" x14ac:dyDescent="0.2">
      <c r="B32" s="27" t="s">
        <v>61</v>
      </c>
      <c r="C32" s="76">
        <f>+F4*790</f>
        <v>41375460</v>
      </c>
      <c r="D32" s="209">
        <f>IF(D31*25%&gt;3447780,3447780,ROUND(D31*25%,-3))</f>
        <v>1355000</v>
      </c>
      <c r="E32" s="77" t="s">
        <v>52</v>
      </c>
      <c r="F32" s="64" t="str">
        <f>IF(D25&lt;=3278434,"TRUE",IF(D25&gt;3278434,"FALSE"))</f>
        <v>TRUE</v>
      </c>
      <c r="G32" s="28"/>
      <c r="J32" s="248"/>
      <c r="K32" s="250"/>
      <c r="L32" s="248"/>
      <c r="M32" s="248"/>
    </row>
    <row r="33" spans="2:15" ht="16" thickBot="1" x14ac:dyDescent="0.25">
      <c r="B33" s="45" t="s">
        <v>62</v>
      </c>
      <c r="C33" s="231"/>
      <c r="D33" s="78">
        <f>+D32</f>
        <v>1355000</v>
      </c>
      <c r="E33" s="79" t="s">
        <v>63</v>
      </c>
      <c r="F33" s="80"/>
      <c r="G33" s="28"/>
      <c r="J33" s="248"/>
      <c r="K33" s="250"/>
      <c r="L33" s="250"/>
      <c r="M33" s="248"/>
    </row>
    <row r="34" spans="2:15" ht="16" thickTop="1" x14ac:dyDescent="0.2">
      <c r="B34" s="45" t="s">
        <v>64</v>
      </c>
      <c r="C34" s="231"/>
      <c r="D34" s="83">
        <f>D26+D33+D29+D30</f>
        <v>1355000</v>
      </c>
      <c r="E34" s="84" t="s">
        <v>63</v>
      </c>
      <c r="F34" s="48"/>
      <c r="G34" s="28"/>
      <c r="J34" s="254"/>
      <c r="K34" s="251"/>
      <c r="L34" s="251"/>
      <c r="M34" s="248"/>
    </row>
    <row r="35" spans="2:15" x14ac:dyDescent="0.2">
      <c r="B35" s="86" t="s">
        <v>65</v>
      </c>
      <c r="C35" s="340">
        <f>420*F4</f>
        <v>21997080</v>
      </c>
      <c r="D35" s="87">
        <f>(D11-D20)*40%</f>
        <v>2167824</v>
      </c>
      <c r="E35" s="77" t="s">
        <v>52</v>
      </c>
      <c r="F35" s="80"/>
      <c r="G35" s="55"/>
      <c r="J35" s="254"/>
      <c r="K35" s="262"/>
      <c r="L35" s="42"/>
    </row>
    <row r="36" spans="2:15" ht="35.5" customHeight="1" x14ac:dyDescent="0.2">
      <c r="B36" s="27"/>
      <c r="C36" s="28"/>
      <c r="D36" s="68"/>
      <c r="E36" s="69"/>
      <c r="F36" s="88"/>
      <c r="G36" s="89"/>
    </row>
    <row r="37" spans="2:15" x14ac:dyDescent="0.2">
      <c r="B37" s="224" t="s">
        <v>66</v>
      </c>
      <c r="C37" s="341"/>
      <c r="D37" s="225">
        <f>D11-D20-D34</f>
        <v>4064560</v>
      </c>
      <c r="E37" s="226">
        <f>+E31</f>
        <v>6000000</v>
      </c>
      <c r="F37" s="48"/>
      <c r="G37" s="28"/>
      <c r="H37" s="23"/>
      <c r="K37" s="21"/>
    </row>
    <row r="38" spans="2:15" x14ac:dyDescent="0.2">
      <c r="B38" s="224" t="s">
        <v>67</v>
      </c>
      <c r="C38" s="341"/>
      <c r="D38" s="227">
        <f>D37/F4</f>
        <v>77.606445946461989</v>
      </c>
      <c r="E38" s="228" t="s">
        <v>68</v>
      </c>
      <c r="F38" s="48"/>
      <c r="G38" s="28"/>
      <c r="H38" s="90"/>
      <c r="I38" s="91"/>
      <c r="J38" s="91"/>
    </row>
    <row r="39" spans="2:15" x14ac:dyDescent="0.2">
      <c r="B39" s="224" t="s">
        <v>69</v>
      </c>
      <c r="C39" s="341"/>
      <c r="D39" s="229">
        <f>D38-95</f>
        <v>-17.393554053538011</v>
      </c>
      <c r="E39" s="230">
        <f>+E37*11%</f>
        <v>660000</v>
      </c>
      <c r="F39" s="48"/>
      <c r="G39" s="28"/>
      <c r="H39" s="23"/>
      <c r="I39" s="23"/>
      <c r="J39" s="23"/>
    </row>
    <row r="40" spans="2:15" ht="16" thickBot="1" x14ac:dyDescent="0.25">
      <c r="B40" s="92"/>
      <c r="C40" s="93"/>
      <c r="D40" s="68"/>
      <c r="E40" s="69"/>
      <c r="F40" s="94"/>
      <c r="G40" s="28"/>
      <c r="H40" s="70"/>
      <c r="J40" s="34"/>
      <c r="N40" s="152"/>
    </row>
    <row r="41" spans="2:15" ht="16" thickBot="1" x14ac:dyDescent="0.25">
      <c r="B41" s="95" t="s">
        <v>70</v>
      </c>
      <c r="C41" s="342"/>
      <c r="D41" s="163"/>
      <c r="E41" s="163"/>
      <c r="F41" s="48"/>
      <c r="G41" s="28"/>
      <c r="H41" s="32"/>
      <c r="I41" s="32"/>
      <c r="J41" s="32"/>
      <c r="L41" s="21"/>
    </row>
    <row r="42" spans="2:15" x14ac:dyDescent="0.2">
      <c r="B42" s="27" t="s">
        <v>71</v>
      </c>
      <c r="C42" s="343">
        <v>0</v>
      </c>
      <c r="D42" s="164">
        <v>0</v>
      </c>
      <c r="E42" s="164"/>
      <c r="F42" s="48"/>
      <c r="G42" s="28"/>
      <c r="H42" s="387" t="s">
        <v>72</v>
      </c>
      <c r="I42" s="388"/>
      <c r="J42" s="389"/>
      <c r="L42" s="21"/>
    </row>
    <row r="43" spans="2:15" x14ac:dyDescent="0.2">
      <c r="B43" s="27" t="s">
        <v>73</v>
      </c>
      <c r="C43" s="343">
        <v>0.19</v>
      </c>
      <c r="D43" s="165">
        <f>IF($D$38&gt;95,(IF($D$38&lt;=150,ROUND((($D$38-95)*19%)*F4,-3),0)),0)</f>
        <v>0</v>
      </c>
      <c r="E43" s="165"/>
      <c r="F43" s="96"/>
      <c r="G43" s="97"/>
      <c r="H43" s="98">
        <f>F4*D39*19%</f>
        <v>-173084.29999999996</v>
      </c>
      <c r="J43" s="54"/>
      <c r="K43" s="67"/>
      <c r="L43" s="21"/>
      <c r="M43" s="32"/>
    </row>
    <row r="44" spans="2:15" x14ac:dyDescent="0.2">
      <c r="B44" s="27" t="s">
        <v>74</v>
      </c>
      <c r="C44" s="343">
        <v>0.28000000000000003</v>
      </c>
      <c r="D44" s="165">
        <f>IF($D$38&gt;150,IF($D$38&lt;=360,ROUND(((($D$38-150)*28%)*F4)+(10*F4),-3),0),0)</f>
        <v>0</v>
      </c>
      <c r="E44" s="165"/>
      <c r="F44" s="99"/>
      <c r="G44" s="89"/>
      <c r="H44"/>
      <c r="I44" s="100" t="s">
        <v>75</v>
      </c>
      <c r="J44" s="101">
        <f>$F$4*10</f>
        <v>523740</v>
      </c>
      <c r="K44" s="67"/>
      <c r="L44" s="34"/>
      <c r="M44" s="81"/>
      <c r="N44" s="32"/>
      <c r="O44" s="102"/>
    </row>
    <row r="45" spans="2:15" x14ac:dyDescent="0.2">
      <c r="B45" s="27" t="s">
        <v>76</v>
      </c>
      <c r="C45" s="343">
        <v>0.33</v>
      </c>
      <c r="D45" s="164">
        <f>IF($D$38&gt;360,IF($D$38&lt;=640,ROUND(((($D$38-360)*33%)*F4)+(69*F4),-3),0),0)</f>
        <v>0</v>
      </c>
      <c r="E45" s="164"/>
      <c r="F45" s="48"/>
      <c r="G45" s="28"/>
      <c r="H45"/>
      <c r="I45" s="100" t="s">
        <v>77</v>
      </c>
      <c r="J45" s="101">
        <f>F4*69</f>
        <v>3613806</v>
      </c>
      <c r="O45" s="102"/>
    </row>
    <row r="46" spans="2:15" x14ac:dyDescent="0.2">
      <c r="B46" s="27" t="s">
        <v>78</v>
      </c>
      <c r="C46" s="343">
        <v>0.35</v>
      </c>
      <c r="D46" s="164">
        <f>IF($D$38&gt;640,IF($D$38&lt;=945,ROUND(((($D$38-640)*35%)*F4)+(162*F4),-3),0),0)</f>
        <v>0</v>
      </c>
      <c r="E46" s="164"/>
      <c r="F46" s="48"/>
      <c r="G46" s="28"/>
      <c r="H46"/>
      <c r="I46" s="100" t="s">
        <v>79</v>
      </c>
      <c r="J46" s="101">
        <f>F4*162</f>
        <v>8484588</v>
      </c>
      <c r="M46" s="32"/>
    </row>
    <row r="47" spans="2:15" x14ac:dyDescent="0.2">
      <c r="B47" s="27" t="s">
        <v>80</v>
      </c>
      <c r="C47" s="343">
        <v>0.37</v>
      </c>
      <c r="D47" s="164">
        <f>IF($D$38&gt;945,IF($D$38&lt;=2300,ROUND(((($D$38-945)*37%)*F4)+(268*F4),-3),0),0)</f>
        <v>0</v>
      </c>
      <c r="E47" s="164"/>
      <c r="F47" s="48"/>
      <c r="G47" s="28"/>
      <c r="H47" s="345">
        <f>+D39*F4</f>
        <v>-910969.99999999977</v>
      </c>
      <c r="I47" s="100" t="s">
        <v>81</v>
      </c>
      <c r="J47" s="101">
        <f>F4*268</f>
        <v>14036232</v>
      </c>
      <c r="L47" s="34"/>
      <c r="M47" s="32"/>
    </row>
    <row r="48" spans="2:15" x14ac:dyDescent="0.2">
      <c r="B48" s="27" t="s">
        <v>82</v>
      </c>
      <c r="C48" s="343">
        <v>0.39</v>
      </c>
      <c r="D48" s="164">
        <f>IF($D$38&gt;2300,ROUND(((($D$38-2300)*39%)*$F$4)+(770*$F$4),-3),0)</f>
        <v>0</v>
      </c>
      <c r="E48" s="164"/>
      <c r="F48" s="48"/>
      <c r="G48" s="28"/>
      <c r="H48" s="344" t="e">
        <f>F7*F4*0%</f>
        <v>#VALUE!</v>
      </c>
      <c r="I48" s="100" t="s">
        <v>83</v>
      </c>
      <c r="J48" s="101">
        <f>F4*770</f>
        <v>40327980</v>
      </c>
      <c r="L48" s="21"/>
    </row>
    <row r="49" spans="2:17" ht="22.5" customHeight="1" thickBot="1" x14ac:dyDescent="0.25">
      <c r="B49" s="103" t="s">
        <v>84</v>
      </c>
      <c r="C49" s="168">
        <f>+C50*100</f>
        <v>0</v>
      </c>
      <c r="D49" s="167">
        <f>ROUND((SUM(D42:D48)),-3)</f>
        <v>0</v>
      </c>
      <c r="E49" s="166">
        <f>+E39</f>
        <v>660000</v>
      </c>
      <c r="F49" s="104" t="s">
        <v>85</v>
      </c>
      <c r="G49" s="105"/>
      <c r="H49" s="106" t="e">
        <f>SUM(H43:H48)</f>
        <v>#VALUE!</v>
      </c>
      <c r="I49" s="107" t="s">
        <v>85</v>
      </c>
      <c r="J49" s="108" t="e">
        <f>+D49-H49</f>
        <v>#VALUE!</v>
      </c>
      <c r="L49" s="21"/>
      <c r="M49" s="109"/>
      <c r="N49" s="21"/>
    </row>
    <row r="50" spans="2:17" ht="20.25" customHeight="1" thickBot="1" x14ac:dyDescent="0.25">
      <c r="B50" s="110" t="s">
        <v>86</v>
      </c>
      <c r="C50" s="169">
        <f>+D49/D37</f>
        <v>0</v>
      </c>
      <c r="D50" s="162">
        <f>+D37*C50</f>
        <v>0</v>
      </c>
      <c r="E50" s="162">
        <f>+E49</f>
        <v>660000</v>
      </c>
      <c r="F50" s="111"/>
      <c r="G50" s="112"/>
      <c r="I50" s="34"/>
      <c r="J50" s="34"/>
      <c r="K50" s="113"/>
      <c r="L50" s="34"/>
    </row>
    <row r="51" spans="2:17" ht="15" customHeight="1" thickBot="1" x14ac:dyDescent="0.25">
      <c r="B51" s="390" t="s">
        <v>87</v>
      </c>
      <c r="C51" s="391"/>
      <c r="D51" s="392"/>
      <c r="E51" s="393"/>
      <c r="F51" s="394"/>
      <c r="G51" s="114"/>
      <c r="H51" s="115"/>
      <c r="L51" s="34"/>
      <c r="M51" s="32"/>
    </row>
    <row r="52" spans="2:17" ht="30.75" customHeight="1" x14ac:dyDescent="0.2">
      <c r="B52" s="238" t="s">
        <v>88</v>
      </c>
      <c r="C52" s="239"/>
      <c r="D52" s="395">
        <f>+D9-D15-D16-D18-D17</f>
        <v>5419560</v>
      </c>
      <c r="E52" s="396"/>
      <c r="F52" s="240">
        <v>9.66</v>
      </c>
      <c r="G52" s="118"/>
      <c r="H52" s="34"/>
      <c r="I52" s="34"/>
      <c r="K52" s="34"/>
      <c r="L52" s="58"/>
      <c r="M52" s="119"/>
    </row>
    <row r="53" spans="2:17" ht="36.75" customHeight="1" thickBot="1" x14ac:dyDescent="0.25">
      <c r="B53" s="120" t="s">
        <v>89</v>
      </c>
      <c r="C53" s="121"/>
      <c r="D53" s="397">
        <f>(D52*F52)/1000</f>
        <v>52352.9496</v>
      </c>
      <c r="E53" s="398"/>
      <c r="F53" s="399"/>
      <c r="G53" s="122"/>
      <c r="H53" s="123"/>
      <c r="I53" s="34"/>
      <c r="J53" s="123"/>
      <c r="K53" s="124"/>
      <c r="L53" s="21"/>
      <c r="M53" s="119"/>
    </row>
    <row r="54" spans="2:17" ht="16" thickBot="1" x14ac:dyDescent="0.25">
      <c r="B54" s="400"/>
      <c r="C54" s="401"/>
      <c r="D54" s="401"/>
      <c r="E54" s="401"/>
      <c r="F54" s="402"/>
      <c r="G54" s="114"/>
      <c r="H54" s="49"/>
      <c r="I54" s="124"/>
      <c r="K54" s="124"/>
      <c r="L54" s="34"/>
      <c r="P54" s="91"/>
    </row>
    <row r="55" spans="2:17" s="129" customFormat="1" ht="27.75" customHeight="1" x14ac:dyDescent="0.2">
      <c r="B55" s="241" t="s">
        <v>90</v>
      </c>
      <c r="C55" s="242"/>
      <c r="D55" s="403">
        <f>+F11</f>
        <v>0</v>
      </c>
      <c r="E55" s="404"/>
      <c r="F55" s="243">
        <v>0.15</v>
      </c>
      <c r="G55" s="128"/>
      <c r="H55" s="405"/>
      <c r="I55" s="405"/>
      <c r="J55" s="405"/>
      <c r="K55" s="1"/>
      <c r="L55" s="1"/>
      <c r="M55" s="1"/>
      <c r="N55" s="1"/>
      <c r="O55" s="1"/>
      <c r="P55" s="1"/>
      <c r="Q55" s="21"/>
    </row>
    <row r="56" spans="2:17" s="129" customFormat="1" ht="27" customHeight="1" thickBot="1" x14ac:dyDescent="0.25">
      <c r="B56" s="130" t="s">
        <v>91</v>
      </c>
      <c r="C56" s="131"/>
      <c r="D56" s="406">
        <f>(D55*F55)</f>
        <v>0</v>
      </c>
      <c r="E56" s="407"/>
      <c r="F56" s="408"/>
      <c r="G56" s="131"/>
      <c r="H56" s="34"/>
      <c r="I56" s="1"/>
      <c r="J56" s="21"/>
      <c r="K56" s="1"/>
      <c r="L56" s="132"/>
      <c r="M56" s="1"/>
      <c r="N56" s="1"/>
      <c r="O56" s="1"/>
      <c r="P56" s="1"/>
      <c r="Q56" s="133"/>
    </row>
    <row r="57" spans="2:17" ht="32.25" customHeight="1" thickBot="1" x14ac:dyDescent="0.25">
      <c r="B57" s="381" t="s">
        <v>92</v>
      </c>
      <c r="C57" s="382"/>
      <c r="D57" s="134">
        <f>D11+D55-D49-D53-D56</f>
        <v>5947647.0504000001</v>
      </c>
      <c r="E57" s="135">
        <f>+E11+D55-E49-D53-D56</f>
        <v>5287647.0504000001</v>
      </c>
      <c r="F57" s="136"/>
      <c r="G57" s="137"/>
      <c r="H57" s="91"/>
      <c r="I57" s="91"/>
      <c r="J57" s="138"/>
      <c r="L57" s="21"/>
      <c r="Q57" s="133"/>
    </row>
    <row r="58" spans="2:17" ht="18" x14ac:dyDescent="0.2">
      <c r="B58" s="142"/>
      <c r="C58" s="142"/>
      <c r="D58" s="141"/>
      <c r="E58" s="141"/>
      <c r="F58" s="153"/>
      <c r="G58" s="141"/>
      <c r="H58" s="34"/>
      <c r="J58" s="21"/>
      <c r="K58" s="85"/>
      <c r="L58" s="34"/>
      <c r="M58" s="34"/>
    </row>
    <row r="59" spans="2:17" x14ac:dyDescent="0.2">
      <c r="D59" s="34"/>
      <c r="E59" s="34"/>
      <c r="H59" s="34"/>
      <c r="I59" s="34"/>
      <c r="J59" s="21"/>
      <c r="L59" s="21"/>
    </row>
    <row r="60" spans="2:17" x14ac:dyDescent="0.2">
      <c r="B60" s="210" t="s">
        <v>127</v>
      </c>
      <c r="C60" s="376">
        <f>+D11-D55-C61-C62-C63</f>
        <v>5947647.0504000001</v>
      </c>
      <c r="D60" s="376"/>
      <c r="E60" s="376"/>
      <c r="F60" s="34"/>
      <c r="H60" s="34"/>
      <c r="I60" s="58"/>
      <c r="J60" s="21"/>
      <c r="L60" s="34"/>
      <c r="M60" s="34"/>
    </row>
    <row r="61" spans="2:17" x14ac:dyDescent="0.2">
      <c r="B61" s="211" t="s">
        <v>128</v>
      </c>
      <c r="C61" s="377">
        <f>D49</f>
        <v>0</v>
      </c>
      <c r="D61" s="378"/>
      <c r="E61" s="379"/>
      <c r="F61" s="34"/>
      <c r="H61" s="34"/>
      <c r="I61" s="58"/>
      <c r="J61" s="380"/>
      <c r="K61" s="380"/>
      <c r="L61" s="380"/>
      <c r="N61" s="21"/>
    </row>
    <row r="62" spans="2:17" x14ac:dyDescent="0.2">
      <c r="B62" s="211" t="s">
        <v>129</v>
      </c>
      <c r="C62" s="377">
        <f>D53</f>
        <v>52352.9496</v>
      </c>
      <c r="D62" s="378"/>
      <c r="E62" s="379"/>
      <c r="H62" s="144"/>
      <c r="I62" s="58"/>
      <c r="J62" s="21"/>
      <c r="L62" s="34"/>
    </row>
    <row r="63" spans="2:17" ht="16" x14ac:dyDescent="0.2">
      <c r="B63" s="211" t="s">
        <v>130</v>
      </c>
      <c r="C63" s="377">
        <f>D56</f>
        <v>0</v>
      </c>
      <c r="D63" s="378"/>
      <c r="E63" s="379"/>
      <c r="H63" s="154"/>
      <c r="J63" s="21"/>
      <c r="K63" s="113"/>
      <c r="L63" s="21"/>
    </row>
    <row r="64" spans="2:17" ht="16" x14ac:dyDescent="0.2">
      <c r="B64" s="211"/>
      <c r="C64" s="373">
        <f>+C61+C62+C63</f>
        <v>52352.9496</v>
      </c>
      <c r="D64" s="374"/>
      <c r="E64" s="375"/>
      <c r="H64" s="154"/>
      <c r="J64" s="21"/>
      <c r="K64" s="113"/>
      <c r="L64" s="21"/>
    </row>
    <row r="65" spans="2:13" x14ac:dyDescent="0.2">
      <c r="B65" s="212" t="s">
        <v>131</v>
      </c>
      <c r="C65" s="372">
        <f>+C60-C61-C62-C63</f>
        <v>5895294.1008000001</v>
      </c>
      <c r="D65" s="372"/>
      <c r="E65" s="372"/>
      <c r="H65" s="21"/>
      <c r="I65" s="21"/>
      <c r="J65" s="21"/>
      <c r="L65" s="21"/>
    </row>
    <row r="66" spans="2:13" x14ac:dyDescent="0.2">
      <c r="C66" s="143"/>
      <c r="D66" s="70"/>
      <c r="E66" s="70"/>
      <c r="F66" s="82"/>
      <c r="H66" s="21"/>
      <c r="I66" s="21"/>
      <c r="J66" s="21"/>
      <c r="L66" s="21"/>
      <c r="M66" s="21"/>
    </row>
    <row r="67" spans="2:13" x14ac:dyDescent="0.2">
      <c r="C67" s="143"/>
      <c r="D67" s="70"/>
      <c r="F67" s="143"/>
      <c r="G67" s="52"/>
      <c r="H67" s="34"/>
      <c r="I67" s="34"/>
      <c r="J67" s="34"/>
    </row>
    <row r="68" spans="2:13" x14ac:dyDescent="0.2">
      <c r="C68" s="81"/>
      <c r="D68" s="144"/>
      <c r="F68" s="82"/>
      <c r="H68" s="34"/>
      <c r="I68" s="34"/>
    </row>
    <row r="69" spans="2:13" x14ac:dyDescent="0.2">
      <c r="D69" s="144"/>
      <c r="K69" s="70"/>
    </row>
    <row r="70" spans="2:13" x14ac:dyDescent="0.2">
      <c r="D70" s="70"/>
    </row>
    <row r="73" spans="2:13" x14ac:dyDescent="0.2">
      <c r="H73" s="81"/>
    </row>
    <row r="75" spans="2:13" ht="16" x14ac:dyDescent="0.2">
      <c r="C75" s="81"/>
      <c r="D75" s="145"/>
      <c r="H75" s="81"/>
      <c r="I75" s="70"/>
    </row>
    <row r="76" spans="2:13" ht="16" x14ac:dyDescent="0.2">
      <c r="C76" s="81"/>
      <c r="D76" s="145"/>
    </row>
    <row r="77" spans="2:13" x14ac:dyDescent="0.2">
      <c r="C77" s="81"/>
      <c r="D77" s="81"/>
      <c r="H77" s="155"/>
      <c r="K77" s="70"/>
    </row>
    <row r="78" spans="2:13" x14ac:dyDescent="0.2">
      <c r="C78" s="81"/>
      <c r="D78" s="146"/>
      <c r="E78" s="70"/>
      <c r="H78" s="155"/>
      <c r="I78" s="66"/>
    </row>
    <row r="79" spans="2:13" x14ac:dyDescent="0.2">
      <c r="C79" s="70"/>
      <c r="E79" s="70"/>
      <c r="H79" s="155"/>
    </row>
    <row r="80" spans="2:13" x14ac:dyDescent="0.2">
      <c r="E80" s="70"/>
      <c r="I80" s="66"/>
      <c r="J80" s="66"/>
    </row>
    <row r="81" spans="2:8" ht="19" x14ac:dyDescent="0.25">
      <c r="C81" s="147"/>
      <c r="D81" s="148"/>
    </row>
    <row r="82" spans="2:8" ht="19" x14ac:dyDescent="0.25">
      <c r="C82" s="147"/>
      <c r="D82" s="149"/>
    </row>
    <row r="83" spans="2:8" ht="19" x14ac:dyDescent="0.25">
      <c r="C83" s="147"/>
      <c r="D83" s="150"/>
    </row>
    <row r="84" spans="2:8" ht="19" x14ac:dyDescent="0.25">
      <c r="B84" s="70"/>
      <c r="C84" s="147"/>
    </row>
    <row r="85" spans="2:8" x14ac:dyDescent="0.2">
      <c r="B85" s="70"/>
    </row>
    <row r="86" spans="2:8" x14ac:dyDescent="0.2">
      <c r="B86" s="34"/>
    </row>
    <row r="87" spans="2:8" x14ac:dyDescent="0.2">
      <c r="B87" s="82"/>
    </row>
    <row r="90" spans="2:8" x14ac:dyDescent="0.2">
      <c r="H90" s="32"/>
    </row>
    <row r="91" spans="2:8" x14ac:dyDescent="0.2">
      <c r="H91" s="32"/>
    </row>
    <row r="92" spans="2:8" x14ac:dyDescent="0.2">
      <c r="B92" s="82"/>
      <c r="D92" s="70"/>
      <c r="H92" s="32"/>
    </row>
    <row r="99" spans="2:5" x14ac:dyDescent="0.2">
      <c r="B99" s="70"/>
    </row>
    <row r="112" spans="2:5" x14ac:dyDescent="0.2">
      <c r="C112" s="1">
        <v>837730</v>
      </c>
      <c r="D112" s="1">
        <v>1.5</v>
      </c>
      <c r="E112" s="70">
        <f>+C112*D112</f>
        <v>1256595</v>
      </c>
    </row>
    <row r="141" spans="4:4" x14ac:dyDescent="0.2">
      <c r="D141" s="70">
        <v>659250000</v>
      </c>
    </row>
    <row r="142" spans="4:4" x14ac:dyDescent="0.2">
      <c r="D142" s="70">
        <f>+D141/119*19</f>
        <v>105258403.36134455</v>
      </c>
    </row>
    <row r="143" spans="4:4" x14ac:dyDescent="0.2">
      <c r="D143" s="70"/>
    </row>
    <row r="144" spans="4:4" x14ac:dyDescent="0.2">
      <c r="D144" s="70">
        <f>+D141-D142</f>
        <v>553991596.63865542</v>
      </c>
    </row>
    <row r="145" spans="4:4" x14ac:dyDescent="0.2">
      <c r="D145" s="70"/>
    </row>
  </sheetData>
  <mergeCells count="25">
    <mergeCell ref="B13:C13"/>
    <mergeCell ref="B2:F2"/>
    <mergeCell ref="H2:I3"/>
    <mergeCell ref="P2:Q2"/>
    <mergeCell ref="D9:D10"/>
    <mergeCell ref="E9:E10"/>
    <mergeCell ref="B57:C57"/>
    <mergeCell ref="H15:M16"/>
    <mergeCell ref="D20:E20"/>
    <mergeCell ref="C29:C30"/>
    <mergeCell ref="H42:J42"/>
    <mergeCell ref="B51:F51"/>
    <mergeCell ref="D52:E52"/>
    <mergeCell ref="D53:F53"/>
    <mergeCell ref="B54:F54"/>
    <mergeCell ref="D55:E55"/>
    <mergeCell ref="H55:J55"/>
    <mergeCell ref="D56:F56"/>
    <mergeCell ref="C65:E65"/>
    <mergeCell ref="C64:E64"/>
    <mergeCell ref="C60:E60"/>
    <mergeCell ref="C61:E61"/>
    <mergeCell ref="J61:L61"/>
    <mergeCell ref="C62:E62"/>
    <mergeCell ref="C63:E63"/>
  </mergeCells>
  <dataValidations count="1">
    <dataValidation type="list" allowBlank="1" showInputMessage="1" showErrorMessage="1" sqref="F10 D13:E13" xr:uid="{42093C14-D245-4BEE-85B6-C249CF8159EB}">
      <formula1>$K$2:$K$3</formula1>
    </dataValidation>
  </dataValidations>
  <pageMargins left="0.70866141732283472" right="0.70866141732283472" top="0.74803149606299213" bottom="0.74803149606299213" header="0.31496062992125984" footer="0.31496062992125984"/>
  <pageSetup scale="2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D299-9E50-419B-BA98-A267BB8303A7}">
  <sheetPr>
    <tabColor rgb="FF00B0F0"/>
    <pageSetUpPr fitToPage="1"/>
  </sheetPr>
  <dimension ref="B1:R145"/>
  <sheetViews>
    <sheetView showGridLines="0" topLeftCell="B1" zoomScale="85" zoomScaleNormal="85" workbookViewId="0">
      <selection activeCell="E13" sqref="E13"/>
    </sheetView>
  </sheetViews>
  <sheetFormatPr baseColWidth="10" defaultColWidth="11.5" defaultRowHeight="15" x14ac:dyDescent="0.2"/>
  <cols>
    <col min="1" max="1" width="3.33203125" style="1" customWidth="1"/>
    <col min="2" max="2" width="53" style="1" customWidth="1"/>
    <col min="3" max="3" width="20.5" style="1" customWidth="1"/>
    <col min="4" max="4" width="24.1640625" style="1" customWidth="1"/>
    <col min="5" max="5" width="21.5" style="1" customWidth="1"/>
    <col min="6" max="6" width="32.1640625" style="1" customWidth="1"/>
    <col min="7" max="7" width="4.5" style="1" customWidth="1"/>
    <col min="8" max="8" width="10.33203125" style="1" customWidth="1"/>
    <col min="9" max="9" width="29" style="1" customWidth="1"/>
    <col min="10" max="10" width="17.6640625" style="1" customWidth="1"/>
    <col min="11" max="11" width="19.5" style="1" customWidth="1"/>
    <col min="12" max="12" width="21.83203125" style="1" customWidth="1"/>
    <col min="13" max="13" width="19.6640625" style="1" customWidth="1"/>
    <col min="14" max="14" width="21.1640625" style="1" customWidth="1"/>
    <col min="15" max="16" width="14.1640625" style="1" bestFit="1" customWidth="1"/>
    <col min="17" max="17" width="12.6640625" style="1" hidden="1" customWidth="1"/>
    <col min="18" max="18" width="16.33203125" style="21" hidden="1" customWidth="1"/>
    <col min="19" max="19" width="13.5" style="1" bestFit="1" customWidth="1"/>
    <col min="20" max="16384" width="11.5" style="1"/>
  </cols>
  <sheetData>
    <row r="1" spans="2:18" ht="16" thickBot="1" x14ac:dyDescent="0.25"/>
    <row r="2" spans="2:18" ht="25.5" customHeight="1" x14ac:dyDescent="0.2">
      <c r="B2" s="411" t="s">
        <v>94</v>
      </c>
      <c r="C2" s="412"/>
      <c r="D2" s="412"/>
      <c r="E2" s="412"/>
      <c r="F2" s="413"/>
      <c r="G2" s="22"/>
      <c r="H2" s="22"/>
      <c r="I2" s="414" t="s">
        <v>25</v>
      </c>
      <c r="J2" s="415"/>
      <c r="L2" s="1" t="s">
        <v>133</v>
      </c>
      <c r="Q2" s="418" t="s">
        <v>26</v>
      </c>
      <c r="R2" s="418"/>
    </row>
    <row r="3" spans="2:18" ht="16" thickBot="1" x14ac:dyDescent="0.25">
      <c r="B3" s="24"/>
      <c r="C3" s="22"/>
      <c r="D3" s="22"/>
      <c r="E3" s="22"/>
      <c r="F3" s="25"/>
      <c r="G3" s="22"/>
      <c r="H3" s="22"/>
      <c r="I3" s="416"/>
      <c r="J3" s="417"/>
      <c r="L3" s="1" t="s">
        <v>134</v>
      </c>
      <c r="Q3" s="26"/>
      <c r="R3" s="26"/>
    </row>
    <row r="4" spans="2:18" ht="16" thickBot="1" x14ac:dyDescent="0.25">
      <c r="B4" s="27"/>
      <c r="C4" s="28"/>
      <c r="E4" s="29" t="s">
        <v>28</v>
      </c>
      <c r="F4" s="30">
        <v>52374</v>
      </c>
      <c r="G4" s="31"/>
      <c r="H4" s="31"/>
      <c r="I4" s="170" t="s">
        <v>27</v>
      </c>
      <c r="J4" s="306">
        <v>19</v>
      </c>
      <c r="K4" s="63"/>
      <c r="Q4" s="34"/>
      <c r="R4" s="21">
        <v>3150000</v>
      </c>
    </row>
    <row r="5" spans="2:18" ht="17" thickTop="1" thickBot="1" x14ac:dyDescent="0.25">
      <c r="B5" s="27"/>
      <c r="C5" s="28"/>
      <c r="E5" s="35" t="s">
        <v>30</v>
      </c>
      <c r="F5" s="36">
        <v>1750905</v>
      </c>
      <c r="G5" s="37"/>
      <c r="H5" s="37"/>
      <c r="I5" s="172" t="s">
        <v>29</v>
      </c>
      <c r="J5" s="307">
        <v>5000000</v>
      </c>
      <c r="K5" s="39"/>
      <c r="Q5" s="40">
        <f>+F5</f>
        <v>1750905</v>
      </c>
      <c r="R5" s="21">
        <f>+F5</f>
        <v>1750905</v>
      </c>
    </row>
    <row r="6" spans="2:18" x14ac:dyDescent="0.2">
      <c r="B6" s="27"/>
      <c r="C6" s="28"/>
      <c r="F6" s="41"/>
      <c r="G6" s="31"/>
      <c r="H6" s="31"/>
      <c r="I6" s="172"/>
      <c r="J6" s="174"/>
      <c r="K6" s="39"/>
      <c r="L6" s="38"/>
      <c r="Q6" s="42">
        <f>+D20</f>
        <v>0</v>
      </c>
      <c r="R6" s="43">
        <v>365677</v>
      </c>
    </row>
    <row r="7" spans="2:18" x14ac:dyDescent="0.2">
      <c r="B7" s="27"/>
      <c r="C7" s="28"/>
      <c r="D7" s="160" t="s">
        <v>31</v>
      </c>
      <c r="E7" s="160" t="s">
        <v>32</v>
      </c>
      <c r="F7" s="161" t="s">
        <v>95</v>
      </c>
      <c r="G7" s="31"/>
      <c r="H7" s="31"/>
      <c r="I7" s="172" t="s">
        <v>33</v>
      </c>
      <c r="J7" s="174">
        <f>+J5/30</f>
        <v>166666.66666666666</v>
      </c>
      <c r="K7" s="39"/>
      <c r="L7" s="38"/>
      <c r="Q7" s="42"/>
      <c r="R7" s="43"/>
    </row>
    <row r="8" spans="2:18" ht="16" x14ac:dyDescent="0.2">
      <c r="B8" s="45" t="s">
        <v>36</v>
      </c>
      <c r="C8" s="231"/>
      <c r="D8" s="44" t="s">
        <v>34</v>
      </c>
      <c r="E8" s="156" t="s">
        <v>35</v>
      </c>
      <c r="F8" s="348">
        <v>6630000</v>
      </c>
      <c r="G8" s="28"/>
      <c r="H8" s="28"/>
      <c r="I8" s="172"/>
      <c r="J8" s="174"/>
      <c r="K8" s="21"/>
      <c r="L8" s="38"/>
      <c r="O8" s="49"/>
      <c r="Q8" s="42">
        <f>+Q4-Q5-Q6</f>
        <v>-1750905</v>
      </c>
      <c r="R8" s="21">
        <f>+R4-R5-R6</f>
        <v>1033418</v>
      </c>
    </row>
    <row r="9" spans="2:18" ht="16" thickBot="1" x14ac:dyDescent="0.25">
      <c r="B9" s="27" t="s">
        <v>38</v>
      </c>
      <c r="C9" s="28"/>
      <c r="D9" s="419">
        <f>+F12</f>
        <v>6630000</v>
      </c>
      <c r="E9" s="421">
        <f>+F12</f>
        <v>6630000</v>
      </c>
      <c r="F9" s="213" t="s">
        <v>135</v>
      </c>
      <c r="G9" s="31"/>
      <c r="H9" s="31"/>
      <c r="I9" s="175" t="s">
        <v>37</v>
      </c>
      <c r="J9" s="176">
        <f>+J7*J4</f>
        <v>3166666.6666666665</v>
      </c>
      <c r="K9" s="43"/>
      <c r="L9" s="38"/>
    </row>
    <row r="10" spans="2:18" x14ac:dyDescent="0.2">
      <c r="B10" s="27" t="s">
        <v>39</v>
      </c>
      <c r="C10" s="28"/>
      <c r="D10" s="436"/>
      <c r="E10" s="422"/>
      <c r="F10" s="233" t="s">
        <v>134</v>
      </c>
      <c r="G10" s="51"/>
      <c r="H10" s="51"/>
      <c r="I10" s="40"/>
      <c r="J10" s="40"/>
      <c r="K10" s="21"/>
      <c r="L10" s="34"/>
      <c r="N10" s="21"/>
      <c r="Q10" s="43">
        <f>+Q8/5</f>
        <v>-350181</v>
      </c>
      <c r="R10" s="43">
        <f>+R8/5</f>
        <v>206683.6</v>
      </c>
    </row>
    <row r="11" spans="2:18" ht="17" thickBot="1" x14ac:dyDescent="0.25">
      <c r="B11" s="45" t="s">
        <v>40</v>
      </c>
      <c r="C11" s="231"/>
      <c r="D11" s="215">
        <f>D9</f>
        <v>6630000</v>
      </c>
      <c r="E11" s="157">
        <f>+E9</f>
        <v>6630000</v>
      </c>
      <c r="F11" s="316">
        <f>IF(F10="NO",0,F8*19%)</f>
        <v>0</v>
      </c>
      <c r="G11" s="28"/>
      <c r="H11" s="28"/>
      <c r="I11" s="423" t="s">
        <v>137</v>
      </c>
      <c r="J11" s="423"/>
      <c r="K11" s="423"/>
      <c r="L11" s="423"/>
      <c r="M11" s="423"/>
      <c r="N11" s="423"/>
      <c r="Q11" s="43">
        <v>454415</v>
      </c>
    </row>
    <row r="12" spans="2:18" ht="17" thickTop="1" x14ac:dyDescent="0.2">
      <c r="B12" s="27"/>
      <c r="C12" s="28"/>
      <c r="D12" s="46"/>
      <c r="E12" s="47"/>
      <c r="F12" s="214">
        <f>+F8-F11</f>
        <v>6630000</v>
      </c>
      <c r="G12" s="28"/>
      <c r="H12" s="28"/>
      <c r="I12" s="423"/>
      <c r="J12" s="423"/>
      <c r="K12" s="423"/>
      <c r="L12" s="423"/>
      <c r="M12" s="423"/>
      <c r="N12" s="423"/>
      <c r="Q12" s="34">
        <f>+Q10-Q11</f>
        <v>-804596</v>
      </c>
    </row>
    <row r="13" spans="2:18" x14ac:dyDescent="0.2">
      <c r="B13" s="409" t="s">
        <v>41</v>
      </c>
      <c r="C13" s="410"/>
      <c r="D13" s="237" t="s">
        <v>134</v>
      </c>
      <c r="E13" s="237" t="s">
        <v>134</v>
      </c>
      <c r="F13" s="317"/>
      <c r="G13" s="28"/>
      <c r="H13" s="28"/>
      <c r="I13" s="423"/>
      <c r="J13" s="423"/>
      <c r="K13" s="423"/>
      <c r="L13" s="423"/>
      <c r="M13" s="423"/>
      <c r="N13" s="423"/>
      <c r="O13" s="21"/>
      <c r="P13" s="21"/>
    </row>
    <row r="14" spans="2:18" x14ac:dyDescent="0.2">
      <c r="B14" s="318" t="s">
        <v>42</v>
      </c>
      <c r="C14" s="217"/>
      <c r="D14" s="218">
        <f>IF(D13="NO",0,F12*40%)</f>
        <v>0</v>
      </c>
      <c r="E14" s="218">
        <f>IF(E13="NO",0,E9*40%)</f>
        <v>0</v>
      </c>
      <c r="F14" s="317"/>
      <c r="G14" s="28"/>
      <c r="H14" s="28"/>
      <c r="I14" s="23"/>
      <c r="J14" s="23"/>
      <c r="K14" s="21"/>
      <c r="L14" s="21"/>
      <c r="M14" s="53"/>
      <c r="N14" s="52"/>
      <c r="O14" s="34"/>
      <c r="P14" s="21"/>
    </row>
    <row r="15" spans="2:18" ht="23.25" customHeight="1" x14ac:dyDescent="0.2">
      <c r="B15" s="319" t="s">
        <v>43</v>
      </c>
      <c r="C15" s="216"/>
      <c r="D15" s="219">
        <f>+D14*16%</f>
        <v>0</v>
      </c>
      <c r="E15" s="219">
        <f>+E14*16%</f>
        <v>0</v>
      </c>
      <c r="F15" s="320"/>
      <c r="G15" s="21"/>
      <c r="H15" s="21"/>
      <c r="J15" s="85"/>
      <c r="O15" s="21"/>
    </row>
    <row r="16" spans="2:18" x14ac:dyDescent="0.2">
      <c r="B16" s="319" t="s">
        <v>44</v>
      </c>
      <c r="C16" s="220">
        <f>F5*4</f>
        <v>7003620</v>
      </c>
      <c r="D16" s="219" t="str">
        <f>IF($F$16="SI",D14*1%,IF($F$16="NO","0"))</f>
        <v>0</v>
      </c>
      <c r="E16" s="219" t="str">
        <f>IF($F$16="SI",E14*1%,IF($F$16="NO","0"))</f>
        <v>0</v>
      </c>
      <c r="F16" s="321" t="str">
        <f>IF(D14&gt;=C16,"SI","NO")</f>
        <v>NO</v>
      </c>
      <c r="G16" s="23"/>
      <c r="H16" s="23"/>
      <c r="O16" s="34"/>
    </row>
    <row r="17" spans="2:15" x14ac:dyDescent="0.2">
      <c r="B17" s="319" t="s">
        <v>45</v>
      </c>
      <c r="C17" s="216"/>
      <c r="D17" s="219">
        <f>+D14*0.522%</f>
        <v>0</v>
      </c>
      <c r="E17" s="219">
        <f>+E14*0.522%</f>
        <v>0</v>
      </c>
      <c r="F17" s="322"/>
      <c r="G17" s="21"/>
      <c r="H17" s="21"/>
      <c r="O17" s="34"/>
    </row>
    <row r="18" spans="2:15" x14ac:dyDescent="0.2">
      <c r="B18" s="319" t="s">
        <v>46</v>
      </c>
      <c r="C18" s="216"/>
      <c r="D18" s="219">
        <f>+D14*12.5%</f>
        <v>0</v>
      </c>
      <c r="E18" s="219">
        <f>+E14*12.5%</f>
        <v>0</v>
      </c>
      <c r="F18" s="322"/>
      <c r="G18" s="23"/>
      <c r="H18" s="23"/>
      <c r="O18" s="34"/>
    </row>
    <row r="19" spans="2:15" x14ac:dyDescent="0.2">
      <c r="B19" s="319"/>
      <c r="C19" s="216"/>
      <c r="D19" s="216"/>
      <c r="E19" s="216"/>
      <c r="F19" s="317"/>
      <c r="G19" s="28"/>
      <c r="H19" s="28"/>
    </row>
    <row r="20" spans="2:15" ht="16" thickBot="1" x14ac:dyDescent="0.25">
      <c r="B20" s="158" t="s">
        <v>47</v>
      </c>
      <c r="C20" s="323" t="s">
        <v>126</v>
      </c>
      <c r="D20" s="384">
        <f>SUM(D15:D19)</f>
        <v>0</v>
      </c>
      <c r="E20" s="385"/>
      <c r="F20" s="57">
        <v>0</v>
      </c>
      <c r="G20" s="59"/>
      <c r="H20" s="59"/>
    </row>
    <row r="21" spans="2:15" ht="17" thickTop="1" x14ac:dyDescent="0.2">
      <c r="B21" s="27"/>
      <c r="C21" s="28"/>
      <c r="D21" s="202">
        <f>+D11-D20</f>
        <v>6630000</v>
      </c>
      <c r="E21" s="202">
        <f>+D11-D20</f>
        <v>6630000</v>
      </c>
      <c r="F21" s="232"/>
      <c r="G21" s="59"/>
      <c r="H21" s="59"/>
    </row>
    <row r="22" spans="2:15" ht="15" customHeight="1" x14ac:dyDescent="0.2">
      <c r="B22" s="159" t="s">
        <v>48</v>
      </c>
      <c r="C22" s="324" t="s">
        <v>49</v>
      </c>
      <c r="D22" s="60"/>
      <c r="E22" s="61"/>
      <c r="F22" s="62" t="s">
        <v>50</v>
      </c>
      <c r="G22" s="28"/>
      <c r="H22" s="28"/>
      <c r="O22" s="63"/>
    </row>
    <row r="23" spans="2:15" ht="43.5" customHeight="1" x14ac:dyDescent="0.2">
      <c r="B23" s="325" t="s">
        <v>51</v>
      </c>
      <c r="C23" s="313">
        <f>16*F4</f>
        <v>837984</v>
      </c>
      <c r="D23" s="234">
        <v>0</v>
      </c>
      <c r="E23" s="204" t="s">
        <v>52</v>
      </c>
      <c r="F23" s="326" t="str">
        <f>IF(D23&lt;=796784,"TRUE",IF(D23&gt;796784,"FALSE"))</f>
        <v>TRUE</v>
      </c>
      <c r="G23" s="28"/>
      <c r="H23" s="28"/>
    </row>
    <row r="24" spans="2:15" x14ac:dyDescent="0.2">
      <c r="B24" s="327" t="s">
        <v>53</v>
      </c>
      <c r="C24" s="314">
        <f>32*F4</f>
        <v>1675968</v>
      </c>
      <c r="D24" s="235">
        <v>0</v>
      </c>
      <c r="E24" s="204" t="s">
        <v>52</v>
      </c>
      <c r="F24" s="326" t="str">
        <f>IF(D24&lt;=1593568,"TRUE",IF(D24&gt;1593568,"FALSE"))</f>
        <v>TRUE</v>
      </c>
      <c r="G24" s="28"/>
      <c r="H24" s="28"/>
      <c r="O24" s="65"/>
    </row>
    <row r="25" spans="2:15" ht="48.75" customHeight="1" x14ac:dyDescent="0.2">
      <c r="B25" s="328" t="s">
        <v>54</v>
      </c>
      <c r="C25" s="313">
        <f>100*F4</f>
        <v>5237400</v>
      </c>
      <c r="D25" s="234">
        <v>0</v>
      </c>
      <c r="E25" s="204" t="s">
        <v>52</v>
      </c>
      <c r="F25" s="326" t="str">
        <f>IF(D25&lt;=4979900,"TRUE",IF(D25&gt;4979900,"FALSE"))</f>
        <v>TRUE</v>
      </c>
      <c r="G25" s="28"/>
      <c r="H25" s="28"/>
    </row>
    <row r="26" spans="2:15" ht="16" thickBot="1" x14ac:dyDescent="0.25">
      <c r="B26" s="221" t="s">
        <v>55</v>
      </c>
      <c r="C26" s="329"/>
      <c r="D26" s="222">
        <f>SUM(D23:D25)</f>
        <v>0</v>
      </c>
      <c r="E26" s="223">
        <f>SUM(E23:E25)</f>
        <v>0</v>
      </c>
      <c r="F26" s="48"/>
      <c r="G26" s="28"/>
      <c r="H26" s="28"/>
    </row>
    <row r="27" spans="2:15" ht="16" thickTop="1" x14ac:dyDescent="0.2">
      <c r="B27" s="27"/>
      <c r="C27" s="28"/>
      <c r="D27" s="68"/>
      <c r="E27" s="69"/>
      <c r="F27" s="48"/>
      <c r="G27" s="28"/>
      <c r="H27" s="28"/>
    </row>
    <row r="28" spans="2:15" x14ac:dyDescent="0.2">
      <c r="B28" s="330" t="s">
        <v>56</v>
      </c>
      <c r="C28" s="269" t="s">
        <v>57</v>
      </c>
      <c r="D28" s="292"/>
      <c r="E28" s="292"/>
      <c r="F28" s="73"/>
      <c r="G28" s="28"/>
      <c r="H28" s="28"/>
    </row>
    <row r="29" spans="2:15" x14ac:dyDescent="0.2">
      <c r="B29" s="319" t="s">
        <v>58</v>
      </c>
      <c r="C29" s="426">
        <f>3800*F4</f>
        <v>199021200</v>
      </c>
      <c r="D29" s="293">
        <v>0</v>
      </c>
      <c r="E29" s="293">
        <v>0</v>
      </c>
      <c r="F29" s="48"/>
      <c r="G29" s="28"/>
      <c r="H29" s="28"/>
    </row>
    <row r="30" spans="2:15" x14ac:dyDescent="0.2">
      <c r="B30" s="319" t="s">
        <v>59</v>
      </c>
      <c r="C30" s="426"/>
      <c r="D30" s="293">
        <v>0</v>
      </c>
      <c r="E30" s="293">
        <v>0</v>
      </c>
      <c r="F30" s="57"/>
      <c r="G30" s="59"/>
      <c r="H30" s="59"/>
    </row>
    <row r="31" spans="2:15" x14ac:dyDescent="0.2">
      <c r="B31" s="331" t="s">
        <v>60</v>
      </c>
      <c r="C31" s="294"/>
      <c r="D31" s="295">
        <f>+D11-D20-D26-D29-D30</f>
        <v>6630000</v>
      </c>
      <c r="E31" s="295">
        <f>+E11-E20-E26-E29-E30</f>
        <v>6630000</v>
      </c>
      <c r="F31" s="208"/>
      <c r="G31" s="28"/>
      <c r="H31" s="28"/>
    </row>
    <row r="32" spans="2:15" x14ac:dyDescent="0.2">
      <c r="B32" s="319" t="s">
        <v>61</v>
      </c>
      <c r="C32" s="296">
        <f>+F4*790</f>
        <v>41375460</v>
      </c>
      <c r="D32" s="297">
        <f>IF(D31*25%&gt;3447780,3447780,ROUND(D31*25%,-3))</f>
        <v>1658000</v>
      </c>
      <c r="E32" s="298" t="s">
        <v>52</v>
      </c>
      <c r="F32" s="64" t="str">
        <f>IF(D25&lt;=3278434,"TRUE",IF(D25&gt;3278434,"FALSE"))</f>
        <v>TRUE</v>
      </c>
      <c r="G32" s="28"/>
      <c r="H32" s="28"/>
    </row>
    <row r="33" spans="2:16" x14ac:dyDescent="0.2">
      <c r="B33" s="318" t="s">
        <v>62</v>
      </c>
      <c r="C33" s="217"/>
      <c r="D33" s="299">
        <f>+D32</f>
        <v>1658000</v>
      </c>
      <c r="E33" s="300" t="s">
        <v>63</v>
      </c>
      <c r="F33" s="80"/>
      <c r="G33" s="28"/>
      <c r="H33" s="28"/>
    </row>
    <row r="34" spans="2:16" x14ac:dyDescent="0.2">
      <c r="B34" s="318" t="s">
        <v>64</v>
      </c>
      <c r="C34" s="217"/>
      <c r="D34" s="301">
        <f>D26+D33+D29+D30</f>
        <v>1658000</v>
      </c>
      <c r="E34" s="300" t="s">
        <v>63</v>
      </c>
      <c r="F34" s="48"/>
      <c r="G34" s="28"/>
      <c r="H34" s="28"/>
      <c r="I34" s="34">
        <f>+D39*F4*0%</f>
        <v>0</v>
      </c>
    </row>
    <row r="35" spans="2:16" x14ac:dyDescent="0.2">
      <c r="B35" s="332" t="s">
        <v>65</v>
      </c>
      <c r="C35" s="302">
        <f>420*F4</f>
        <v>21997080</v>
      </c>
      <c r="D35" s="296">
        <f>(D11-D20)*40%</f>
        <v>2652000</v>
      </c>
      <c r="E35" s="298" t="s">
        <v>52</v>
      </c>
      <c r="F35" s="80"/>
      <c r="G35" s="55"/>
      <c r="H35" s="55"/>
    </row>
    <row r="36" spans="2:16" ht="35.5" customHeight="1" x14ac:dyDescent="0.2">
      <c r="B36" s="27"/>
      <c r="C36" s="28"/>
      <c r="D36" s="68"/>
      <c r="E36" s="69"/>
      <c r="F36" s="88"/>
      <c r="G36" s="89"/>
      <c r="H36" s="89"/>
    </row>
    <row r="37" spans="2:16" x14ac:dyDescent="0.2">
      <c r="B37" s="333" t="s">
        <v>66</v>
      </c>
      <c r="C37" s="280"/>
      <c r="D37" s="281">
        <f>D11-D20-D34</f>
        <v>4972000</v>
      </c>
      <c r="E37" s="281">
        <f>+E31</f>
        <v>6630000</v>
      </c>
      <c r="F37" s="48"/>
      <c r="G37" s="28"/>
      <c r="H37" s="28"/>
      <c r="I37" s="23"/>
      <c r="L37" s="21"/>
    </row>
    <row r="38" spans="2:16" x14ac:dyDescent="0.2">
      <c r="B38" s="333" t="s">
        <v>67</v>
      </c>
      <c r="C38" s="280"/>
      <c r="D38" s="282">
        <f>D37/F4</f>
        <v>94.932600145110172</v>
      </c>
      <c r="E38" s="283" t="s">
        <v>68</v>
      </c>
      <c r="F38" s="48"/>
      <c r="G38" s="28"/>
      <c r="H38" s="28"/>
      <c r="I38" s="90"/>
      <c r="J38" s="91"/>
      <c r="K38" s="91"/>
    </row>
    <row r="39" spans="2:16" x14ac:dyDescent="0.2">
      <c r="B39" s="333" t="s">
        <v>69</v>
      </c>
      <c r="C39" s="280"/>
      <c r="D39" s="284">
        <f>D38-95</f>
        <v>-6.7399854889828248E-2</v>
      </c>
      <c r="E39" s="285">
        <f>+E37*11%</f>
        <v>729300</v>
      </c>
      <c r="F39" s="48"/>
      <c r="G39" s="28"/>
      <c r="H39" s="28"/>
      <c r="I39" s="23"/>
      <c r="J39" s="23"/>
      <c r="K39" s="23"/>
    </row>
    <row r="40" spans="2:16" ht="16" thickBot="1" x14ac:dyDescent="0.25">
      <c r="B40" s="45"/>
      <c r="C40" s="231"/>
      <c r="D40" s="68"/>
      <c r="E40" s="69"/>
      <c r="F40" s="94"/>
      <c r="G40" s="28"/>
      <c r="H40" s="28"/>
      <c r="I40" s="70"/>
      <c r="K40" s="34"/>
      <c r="O40" s="152"/>
    </row>
    <row r="41" spans="2:16" ht="16" thickBot="1" x14ac:dyDescent="0.25">
      <c r="B41" s="334" t="s">
        <v>70</v>
      </c>
      <c r="C41" s="287"/>
      <c r="D41" s="288"/>
      <c r="E41" s="163"/>
      <c r="F41" s="48"/>
      <c r="G41" s="28"/>
      <c r="H41" s="28"/>
      <c r="I41" s="32"/>
      <c r="J41" s="32"/>
      <c r="K41" s="32"/>
      <c r="M41" s="21"/>
    </row>
    <row r="42" spans="2:16" x14ac:dyDescent="0.2">
      <c r="B42" s="319" t="s">
        <v>71</v>
      </c>
      <c r="C42" s="289">
        <v>0</v>
      </c>
      <c r="D42" s="290">
        <v>0</v>
      </c>
      <c r="E42" s="164"/>
      <c r="F42" s="48"/>
      <c r="G42" s="28"/>
      <c r="H42" s="28"/>
      <c r="I42" s="387" t="s">
        <v>72</v>
      </c>
      <c r="J42" s="388"/>
      <c r="K42" s="389"/>
      <c r="M42" s="21"/>
    </row>
    <row r="43" spans="2:16" x14ac:dyDescent="0.2">
      <c r="B43" s="319" t="s">
        <v>73</v>
      </c>
      <c r="C43" s="289">
        <v>0.19</v>
      </c>
      <c r="D43" s="291">
        <f>IF($D$38&gt;95,(IF($D$38&lt;=150,ROUND((($D$38-95)*19%)*F4,-3),0)),0)</f>
        <v>0</v>
      </c>
      <c r="E43" s="165"/>
      <c r="F43" s="96"/>
      <c r="G43" s="97"/>
      <c r="H43" s="97"/>
      <c r="I43" s="98">
        <f>F4*D39*19%</f>
        <v>-670.69999999997424</v>
      </c>
      <c r="K43" s="54"/>
      <c r="L43" s="67"/>
      <c r="M43" s="21"/>
      <c r="N43" s="32"/>
    </row>
    <row r="44" spans="2:16" x14ac:dyDescent="0.2">
      <c r="B44" s="319" t="s">
        <v>74</v>
      </c>
      <c r="C44" s="289">
        <v>0.28000000000000003</v>
      </c>
      <c r="D44" s="291">
        <f>IF($D$38&gt;150,IF($D$38&lt;=360,ROUND(((($D$38-150)*28%)*F4)+(10*F4),-3),0),0)</f>
        <v>0</v>
      </c>
      <c r="E44" s="165"/>
      <c r="F44" s="99"/>
      <c r="G44" s="89"/>
      <c r="H44" s="89"/>
      <c r="I44" s="98">
        <f>F4*F4*0%</f>
        <v>0</v>
      </c>
      <c r="J44" s="100" t="s">
        <v>75</v>
      </c>
      <c r="K44" s="101">
        <f>$F$4*10</f>
        <v>523740</v>
      </c>
      <c r="L44" s="67"/>
      <c r="M44" s="34"/>
      <c r="N44" s="81"/>
      <c r="O44" s="32"/>
      <c r="P44" s="102"/>
    </row>
    <row r="45" spans="2:16" x14ac:dyDescent="0.2">
      <c r="B45" s="319" t="s">
        <v>76</v>
      </c>
      <c r="C45" s="289">
        <v>0.33</v>
      </c>
      <c r="D45" s="290">
        <f>IF($D$38&gt;360,IF($D$38&lt;=640,ROUND(((($D$38-360)*33%)*F4)+(69*F4),-3),0),0)</f>
        <v>0</v>
      </c>
      <c r="E45" s="164"/>
      <c r="F45" s="48"/>
      <c r="G45" s="28"/>
      <c r="H45" s="28"/>
      <c r="I45" s="98">
        <f>F4*D39*0%</f>
        <v>0</v>
      </c>
      <c r="J45" s="100" t="s">
        <v>77</v>
      </c>
      <c r="K45" s="101">
        <f>F4*69</f>
        <v>3613806</v>
      </c>
      <c r="P45" s="102"/>
    </row>
    <row r="46" spans="2:16" x14ac:dyDescent="0.2">
      <c r="B46" s="319" t="s">
        <v>78</v>
      </c>
      <c r="C46" s="289">
        <v>0.35</v>
      </c>
      <c r="D46" s="290">
        <f>IF($D$38&gt;640,IF($D$38&lt;=945,ROUND(((($D$38-640)*35%)*F4)+(162*F4),-3),0),0)</f>
        <v>0</v>
      </c>
      <c r="E46" s="164"/>
      <c r="F46" s="48"/>
      <c r="G46" s="28"/>
      <c r="H46" s="28"/>
      <c r="I46" s="98">
        <f>F5*D39*0%</f>
        <v>0</v>
      </c>
      <c r="J46" s="100" t="s">
        <v>79</v>
      </c>
      <c r="K46" s="101">
        <f>F4*162</f>
        <v>8484588</v>
      </c>
      <c r="N46" s="32"/>
    </row>
    <row r="47" spans="2:16" x14ac:dyDescent="0.2">
      <c r="B47" s="319" t="s">
        <v>80</v>
      </c>
      <c r="C47" s="289">
        <v>0.37</v>
      </c>
      <c r="D47" s="290">
        <f>IF($D$38&gt;945,IF($D$38&lt;=2300,ROUND(((($D$38-945)*37%)*F4)+(268*F4),-3),0),0)</f>
        <v>0</v>
      </c>
      <c r="E47" s="164"/>
      <c r="F47" s="48"/>
      <c r="G47" s="28"/>
      <c r="H47" s="28"/>
      <c r="I47" s="98">
        <f>F6*D39*0%</f>
        <v>0</v>
      </c>
      <c r="J47" s="100" t="s">
        <v>81</v>
      </c>
      <c r="K47" s="101">
        <f>F4*268</f>
        <v>14036232</v>
      </c>
      <c r="M47" s="34"/>
      <c r="N47" s="32"/>
    </row>
    <row r="48" spans="2:16" x14ac:dyDescent="0.2">
      <c r="B48" s="319" t="s">
        <v>82</v>
      </c>
      <c r="C48" s="289">
        <v>0.39</v>
      </c>
      <c r="D48" s="290">
        <f>IF($D$38&gt;2300,ROUND(((($D$38-2300)*39%)*$F$4)+(770*$F$4),-3),0)</f>
        <v>0</v>
      </c>
      <c r="E48" s="164"/>
      <c r="F48" s="48"/>
      <c r="G48" s="28"/>
      <c r="H48" s="28"/>
      <c r="I48" s="98">
        <f>F8*F4*0%</f>
        <v>0</v>
      </c>
      <c r="J48" s="100" t="s">
        <v>83</v>
      </c>
      <c r="K48" s="101">
        <f>F4*770</f>
        <v>40327980</v>
      </c>
      <c r="M48" s="21"/>
    </row>
    <row r="49" spans="2:18" ht="22.5" customHeight="1" thickBot="1" x14ac:dyDescent="0.25">
      <c r="B49" s="103" t="s">
        <v>84</v>
      </c>
      <c r="C49" s="286">
        <f>+C50*100</f>
        <v>0</v>
      </c>
      <c r="D49" s="167">
        <f>ROUND((SUM(D42:D48)),-3)</f>
        <v>0</v>
      </c>
      <c r="E49" s="166">
        <f>+E39</f>
        <v>729300</v>
      </c>
      <c r="F49" s="338" t="s">
        <v>85</v>
      </c>
      <c r="G49" s="337"/>
      <c r="H49" s="337"/>
      <c r="I49" s="106">
        <f>SUM(I43:I48)</f>
        <v>-670.69999999997424</v>
      </c>
      <c r="J49" s="107" t="s">
        <v>85</v>
      </c>
      <c r="K49" s="108">
        <f>+D49-I49</f>
        <v>670.69999999997424</v>
      </c>
      <c r="M49" s="21"/>
      <c r="N49" s="109"/>
      <c r="O49" s="21"/>
    </row>
    <row r="50" spans="2:18" ht="20.25" customHeight="1" thickBot="1" x14ac:dyDescent="0.25">
      <c r="B50" s="110" t="s">
        <v>86</v>
      </c>
      <c r="C50" s="169">
        <f>+D49/D37</f>
        <v>0</v>
      </c>
      <c r="D50" s="162">
        <f>+D37*C50</f>
        <v>0</v>
      </c>
      <c r="E50" s="162">
        <f>+E49</f>
        <v>729300</v>
      </c>
      <c r="F50" s="111"/>
      <c r="G50" s="112"/>
      <c r="H50" s="112"/>
      <c r="J50" s="34"/>
      <c r="K50" s="34"/>
      <c r="L50" s="113"/>
      <c r="M50" s="34"/>
    </row>
    <row r="51" spans="2:18" ht="15" customHeight="1" thickBot="1" x14ac:dyDescent="0.25">
      <c r="B51" s="390" t="s">
        <v>87</v>
      </c>
      <c r="C51" s="391"/>
      <c r="D51" s="392"/>
      <c r="E51" s="393"/>
      <c r="F51" s="394"/>
      <c r="G51" s="114"/>
      <c r="H51" s="114"/>
      <c r="I51" s="115"/>
      <c r="M51" s="34"/>
      <c r="N51" s="32"/>
    </row>
    <row r="52" spans="2:18" ht="30.75" customHeight="1" x14ac:dyDescent="0.2">
      <c r="B52" s="116" t="s">
        <v>88</v>
      </c>
      <c r="C52" s="117"/>
      <c r="D52" s="427">
        <f>+D9-D15-D16-D18-D17</f>
        <v>6630000</v>
      </c>
      <c r="E52" s="428"/>
      <c r="F52" s="236">
        <v>9.66</v>
      </c>
      <c r="G52" s="118"/>
      <c r="H52" s="118"/>
      <c r="I52" s="34"/>
      <c r="J52" s="34"/>
      <c r="L52" s="34"/>
      <c r="M52" s="58"/>
      <c r="N52" s="119"/>
    </row>
    <row r="53" spans="2:18" ht="36.75" customHeight="1" thickBot="1" x14ac:dyDescent="0.25">
      <c r="B53" s="120" t="s">
        <v>89</v>
      </c>
      <c r="C53" s="121"/>
      <c r="D53" s="397">
        <f>(D52*F52)/1000</f>
        <v>64045.8</v>
      </c>
      <c r="E53" s="398"/>
      <c r="F53" s="399"/>
      <c r="G53" s="122"/>
      <c r="H53" s="122"/>
      <c r="I53" s="123"/>
      <c r="J53" s="34"/>
      <c r="K53" s="123"/>
      <c r="L53" s="124"/>
      <c r="M53" s="21"/>
      <c r="N53" s="119"/>
    </row>
    <row r="54" spans="2:18" ht="16" thickBot="1" x14ac:dyDescent="0.25">
      <c r="B54" s="400"/>
      <c r="C54" s="401"/>
      <c r="D54" s="401"/>
      <c r="E54" s="401"/>
      <c r="F54" s="402"/>
      <c r="G54" s="114"/>
      <c r="H54" s="114"/>
      <c r="I54" s="49"/>
      <c r="J54" s="124"/>
      <c r="L54" s="124"/>
      <c r="M54" s="34"/>
      <c r="Q54" s="91"/>
    </row>
    <row r="55" spans="2:18" s="129" customFormat="1" ht="27.75" customHeight="1" x14ac:dyDescent="0.2">
      <c r="B55" s="125" t="s">
        <v>90</v>
      </c>
      <c r="C55" s="126"/>
      <c r="D55" s="429">
        <f>+F11</f>
        <v>0</v>
      </c>
      <c r="E55" s="430"/>
      <c r="F55" s="127">
        <v>0.15</v>
      </c>
      <c r="G55" s="128"/>
      <c r="H55" s="128"/>
      <c r="I55" s="405"/>
      <c r="J55" s="405"/>
      <c r="K55" s="405"/>
      <c r="L55" s="1"/>
      <c r="M55" s="1"/>
      <c r="N55" s="1"/>
      <c r="O55" s="1"/>
      <c r="P55" s="1"/>
      <c r="Q55" s="1"/>
      <c r="R55" s="21"/>
    </row>
    <row r="56" spans="2:18" s="129" customFormat="1" ht="27" customHeight="1" thickBot="1" x14ac:dyDescent="0.25">
      <c r="B56" s="130" t="s">
        <v>91</v>
      </c>
      <c r="C56" s="131"/>
      <c r="D56" s="406">
        <f>(D55*F55)</f>
        <v>0</v>
      </c>
      <c r="E56" s="407"/>
      <c r="F56" s="431"/>
      <c r="G56" s="131"/>
      <c r="H56" s="131"/>
      <c r="I56" s="34"/>
      <c r="J56" s="1"/>
      <c r="K56" s="21"/>
      <c r="L56" s="1"/>
      <c r="M56" s="132"/>
      <c r="N56" s="1"/>
      <c r="O56" s="1"/>
      <c r="P56" s="1"/>
      <c r="Q56" s="1"/>
      <c r="R56" s="133"/>
    </row>
    <row r="57" spans="2:18" ht="32.25" customHeight="1" thickBot="1" x14ac:dyDescent="0.25">
      <c r="B57" s="381" t="s">
        <v>92</v>
      </c>
      <c r="C57" s="382"/>
      <c r="D57" s="134">
        <f>D11+D55-D49-D53-D56</f>
        <v>6565954.2000000002</v>
      </c>
      <c r="E57" s="244">
        <f>+E11+D55-E49-D53-D56</f>
        <v>5836654.2000000002</v>
      </c>
      <c r="F57" s="335">
        <f>+D49+D53</f>
        <v>64045.8</v>
      </c>
      <c r="G57" s="137"/>
      <c r="H57" s="137"/>
      <c r="I57" s="91"/>
      <c r="J57" s="91"/>
      <c r="K57" s="138"/>
      <c r="M57" s="21"/>
      <c r="R57" s="133"/>
    </row>
    <row r="58" spans="2:18" ht="18.5" customHeight="1" thickBot="1" x14ac:dyDescent="0.25">
      <c r="B58" s="139"/>
      <c r="C58" s="140"/>
      <c r="D58" s="424">
        <f>+D9+F11-D50-D53-D56</f>
        <v>6565954.2000000002</v>
      </c>
      <c r="E58" s="425"/>
      <c r="F58" s="336">
        <f>+D9+F11-D50-D53-D56</f>
        <v>6565954.2000000002</v>
      </c>
      <c r="G58" s="245"/>
      <c r="H58" s="141"/>
      <c r="N58" s="32"/>
      <c r="Q58" s="91"/>
    </row>
    <row r="59" spans="2:18" ht="18" x14ac:dyDescent="0.2">
      <c r="B59" s="142"/>
      <c r="C59" s="142"/>
      <c r="D59" s="141"/>
      <c r="E59" s="141"/>
      <c r="F59" s="153"/>
      <c r="G59" s="141"/>
      <c r="H59" s="141"/>
      <c r="I59" s="34"/>
      <c r="K59" s="21"/>
      <c r="L59" s="85"/>
      <c r="M59" s="34"/>
      <c r="N59" s="34"/>
    </row>
    <row r="60" spans="2:18" x14ac:dyDescent="0.2">
      <c r="D60" s="34"/>
      <c r="E60" s="34"/>
      <c r="I60" s="34"/>
      <c r="J60" s="34"/>
      <c r="K60" s="21"/>
      <c r="M60" s="21"/>
    </row>
    <row r="61" spans="2:18" x14ac:dyDescent="0.2">
      <c r="B61" s="210" t="s">
        <v>127</v>
      </c>
      <c r="C61" s="376">
        <f>+D9+F11</f>
        <v>6630000</v>
      </c>
      <c r="D61" s="376"/>
      <c r="E61" s="376"/>
      <c r="F61" s="34"/>
      <c r="I61" s="34"/>
      <c r="J61" s="58"/>
      <c r="K61" s="21"/>
      <c r="M61" s="34"/>
      <c r="N61" s="34"/>
    </row>
    <row r="62" spans="2:18" ht="16" x14ac:dyDescent="0.2">
      <c r="B62" s="246" t="s">
        <v>128</v>
      </c>
      <c r="C62" s="432">
        <f>+D49</f>
        <v>0</v>
      </c>
      <c r="D62" s="433"/>
      <c r="E62" s="434"/>
      <c r="F62" s="34"/>
      <c r="I62" s="34"/>
      <c r="J62" s="58"/>
      <c r="K62" s="380"/>
      <c r="L62" s="380"/>
      <c r="M62" s="380"/>
      <c r="O62" s="21"/>
    </row>
    <row r="63" spans="2:18" ht="16" x14ac:dyDescent="0.2">
      <c r="B63" s="246" t="s">
        <v>129</v>
      </c>
      <c r="C63" s="432">
        <f>+D53</f>
        <v>64045.8</v>
      </c>
      <c r="D63" s="433"/>
      <c r="E63" s="434"/>
      <c r="I63" s="144"/>
      <c r="J63" s="58"/>
      <c r="K63" s="21"/>
      <c r="M63" s="34"/>
    </row>
    <row r="64" spans="2:18" ht="16" x14ac:dyDescent="0.2">
      <c r="B64" s="246" t="s">
        <v>130</v>
      </c>
      <c r="C64" s="432">
        <f>+D56</f>
        <v>0</v>
      </c>
      <c r="D64" s="433"/>
      <c r="E64" s="434"/>
      <c r="I64" s="154"/>
      <c r="K64" s="21"/>
      <c r="L64" s="113"/>
      <c r="M64" s="21"/>
    </row>
    <row r="65" spans="2:14" ht="45.75" customHeight="1" x14ac:dyDescent="0.2">
      <c r="B65" s="247" t="s">
        <v>131</v>
      </c>
      <c r="C65" s="435">
        <f>+C61-C62-C63-C64</f>
        <v>6565954.2000000002</v>
      </c>
      <c r="D65" s="435"/>
      <c r="E65" s="435"/>
      <c r="I65" s="21"/>
      <c r="J65" s="21"/>
      <c r="K65" s="21"/>
      <c r="M65" s="21"/>
    </row>
    <row r="66" spans="2:14" x14ac:dyDescent="0.2">
      <c r="C66" s="143"/>
      <c r="D66" s="70"/>
      <c r="E66" s="70"/>
      <c r="F66" s="82"/>
      <c r="I66" s="21"/>
      <c r="J66" s="21"/>
      <c r="K66" s="21"/>
      <c r="M66" s="21"/>
      <c r="N66" s="21"/>
    </row>
    <row r="67" spans="2:14" x14ac:dyDescent="0.2">
      <c r="C67" s="143"/>
      <c r="D67" s="70"/>
      <c r="F67" s="143"/>
      <c r="G67" s="52"/>
      <c r="H67" s="52"/>
      <c r="I67" s="34"/>
      <c r="J67" s="34"/>
      <c r="K67" s="34"/>
    </row>
    <row r="68" spans="2:14" x14ac:dyDescent="0.2">
      <c r="C68" s="81"/>
      <c r="D68" s="144"/>
      <c r="F68" s="82"/>
      <c r="I68" s="34"/>
      <c r="J68" s="34"/>
    </row>
    <row r="69" spans="2:14" x14ac:dyDescent="0.2">
      <c r="D69" s="144"/>
      <c r="L69" s="70"/>
    </row>
    <row r="70" spans="2:14" x14ac:dyDescent="0.2">
      <c r="D70" s="70"/>
    </row>
    <row r="73" spans="2:14" x14ac:dyDescent="0.2">
      <c r="I73" s="81"/>
    </row>
    <row r="75" spans="2:14" ht="16" x14ac:dyDescent="0.2">
      <c r="C75" s="81"/>
      <c r="D75" s="145"/>
      <c r="I75" s="81"/>
      <c r="J75" s="70"/>
    </row>
    <row r="76" spans="2:14" ht="16" x14ac:dyDescent="0.2">
      <c r="C76" s="81"/>
      <c r="D76" s="145"/>
    </row>
    <row r="77" spans="2:14" x14ac:dyDescent="0.2">
      <c r="C77" s="81"/>
      <c r="D77" s="81"/>
      <c r="I77" s="155"/>
      <c r="L77" s="70"/>
    </row>
    <row r="78" spans="2:14" x14ac:dyDescent="0.2">
      <c r="C78" s="81"/>
      <c r="D78" s="146"/>
      <c r="E78" s="70"/>
      <c r="I78" s="155"/>
      <c r="J78" s="66"/>
    </row>
    <row r="79" spans="2:14" x14ac:dyDescent="0.2">
      <c r="C79" s="70"/>
      <c r="E79" s="70"/>
      <c r="I79" s="155"/>
    </row>
    <row r="80" spans="2:14" x14ac:dyDescent="0.2">
      <c r="E80" s="70"/>
      <c r="J80" s="66"/>
      <c r="K80" s="66"/>
    </row>
    <row r="81" spans="2:9" ht="19" x14ac:dyDescent="0.25">
      <c r="C81" s="147"/>
      <c r="D81" s="148"/>
    </row>
    <row r="82" spans="2:9" ht="19" x14ac:dyDescent="0.25">
      <c r="C82" s="147"/>
      <c r="D82" s="149"/>
    </row>
    <row r="83" spans="2:9" ht="19" x14ac:dyDescent="0.25">
      <c r="C83" s="147"/>
      <c r="D83" s="150"/>
    </row>
    <row r="84" spans="2:9" ht="19" x14ac:dyDescent="0.25">
      <c r="B84" s="70"/>
      <c r="C84" s="147"/>
    </row>
    <row r="85" spans="2:9" x14ac:dyDescent="0.2">
      <c r="B85" s="70"/>
    </row>
    <row r="86" spans="2:9" x14ac:dyDescent="0.2">
      <c r="B86" s="34"/>
    </row>
    <row r="87" spans="2:9" x14ac:dyDescent="0.2">
      <c r="B87" s="82"/>
    </row>
    <row r="90" spans="2:9" x14ac:dyDescent="0.2">
      <c r="I90" s="32"/>
    </row>
    <row r="91" spans="2:9" x14ac:dyDescent="0.2">
      <c r="I91" s="32"/>
    </row>
    <row r="92" spans="2:9" x14ac:dyDescent="0.2">
      <c r="B92" s="82"/>
      <c r="D92" s="70"/>
      <c r="I92" s="32"/>
    </row>
    <row r="99" spans="2:5" x14ac:dyDescent="0.2">
      <c r="B99" s="70"/>
    </row>
    <row r="112" spans="2:5" x14ac:dyDescent="0.2">
      <c r="C112" s="1">
        <v>837730</v>
      </c>
      <c r="D112" s="1">
        <v>1.5</v>
      </c>
      <c r="E112" s="70">
        <f>+C112*D112</f>
        <v>1256595</v>
      </c>
    </row>
    <row r="141" spans="4:4" x14ac:dyDescent="0.2">
      <c r="D141" s="70">
        <v>659250000</v>
      </c>
    </row>
    <row r="142" spans="4:4" x14ac:dyDescent="0.2">
      <c r="D142" s="70">
        <f>+D141/119*19</f>
        <v>105258403.36134455</v>
      </c>
    </row>
    <row r="143" spans="4:4" x14ac:dyDescent="0.2">
      <c r="D143" s="70"/>
    </row>
    <row r="144" spans="4:4" x14ac:dyDescent="0.2">
      <c r="D144" s="70">
        <f>+D141-D142</f>
        <v>553991596.63865542</v>
      </c>
    </row>
    <row r="145" spans="4:4" x14ac:dyDescent="0.2">
      <c r="D145" s="70"/>
    </row>
  </sheetData>
  <mergeCells count="25">
    <mergeCell ref="C62:E62"/>
    <mergeCell ref="C63:E63"/>
    <mergeCell ref="C64:E64"/>
    <mergeCell ref="C65:E65"/>
    <mergeCell ref="E9:E10"/>
    <mergeCell ref="D20:E20"/>
    <mergeCell ref="B13:C13"/>
    <mergeCell ref="C61:E61"/>
    <mergeCell ref="D9:D10"/>
    <mergeCell ref="B2:F2"/>
    <mergeCell ref="I11:N13"/>
    <mergeCell ref="Q2:R2"/>
    <mergeCell ref="I2:J3"/>
    <mergeCell ref="K62:M62"/>
    <mergeCell ref="D58:E58"/>
    <mergeCell ref="C29:C30"/>
    <mergeCell ref="I42:K42"/>
    <mergeCell ref="B51:F51"/>
    <mergeCell ref="D52:E52"/>
    <mergeCell ref="D53:F53"/>
    <mergeCell ref="B54:F54"/>
    <mergeCell ref="D55:E55"/>
    <mergeCell ref="I55:K55"/>
    <mergeCell ref="D56:F56"/>
    <mergeCell ref="B57:C57"/>
  </mergeCells>
  <dataValidations count="1">
    <dataValidation type="list" allowBlank="1" showInputMessage="1" showErrorMessage="1" sqref="F10 D13:E13" xr:uid="{EFE40111-1B96-4097-91A2-BC6FB87A7C71}">
      <formula1>$L$2:$L$3</formula1>
    </dataValidation>
  </dataValidations>
  <pageMargins left="0.70866141732283472" right="0.70866141732283472" top="0.74803149606299213" bottom="0.74803149606299213" header="0.31496062992125984" footer="0.31496062992125984"/>
  <pageSetup scale="27"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6D0A-8ECA-4D8A-8EE5-FBE2B5C7F58C}">
  <sheetPr>
    <tabColor rgb="FF00B0F0"/>
    <pageSetUpPr fitToPage="1"/>
  </sheetPr>
  <dimension ref="B1:G24"/>
  <sheetViews>
    <sheetView showGridLines="0" tabSelected="1" topLeftCell="A6" zoomScale="106" zoomScaleNormal="106" workbookViewId="0">
      <selection activeCell="D9" sqref="D9"/>
    </sheetView>
  </sheetViews>
  <sheetFormatPr baseColWidth="10" defaultColWidth="11.5" defaultRowHeight="15" x14ac:dyDescent="0.2"/>
  <cols>
    <col min="1" max="2" width="3.33203125" style="1" customWidth="1"/>
    <col min="3" max="3" width="53" style="1" customWidth="1"/>
    <col min="4" max="4" width="25" style="1" customWidth="1"/>
    <col min="5" max="5" width="24.1640625" style="1" customWidth="1"/>
    <col min="6" max="6" width="4.33203125" style="1" customWidth="1"/>
    <col min="7" max="7" width="4.5" style="1" customWidth="1"/>
    <col min="8" max="16384" width="11.5" style="1"/>
  </cols>
  <sheetData>
    <row r="1" spans="2:7" ht="16" thickBot="1" x14ac:dyDescent="0.25"/>
    <row r="2" spans="2:7" ht="25.5" customHeight="1" x14ac:dyDescent="0.2">
      <c r="B2" s="279"/>
      <c r="C2" s="437" t="s">
        <v>136</v>
      </c>
      <c r="D2" s="437"/>
      <c r="E2" s="437"/>
      <c r="F2" s="438"/>
      <c r="G2" s="22"/>
    </row>
    <row r="3" spans="2:7" x14ac:dyDescent="0.2">
      <c r="B3" s="33"/>
      <c r="C3" s="22"/>
      <c r="D3" s="22"/>
      <c r="E3" s="22"/>
      <c r="F3" s="25"/>
      <c r="G3" s="22"/>
    </row>
    <row r="4" spans="2:7" x14ac:dyDescent="0.2">
      <c r="B4" s="33"/>
      <c r="C4" s="28"/>
      <c r="D4" s="269" t="s">
        <v>28</v>
      </c>
      <c r="E4" s="270">
        <v>52374</v>
      </c>
      <c r="F4" s="54"/>
      <c r="G4" s="31"/>
    </row>
    <row r="5" spans="2:7" x14ac:dyDescent="0.2">
      <c r="B5" s="33"/>
      <c r="C5" s="28"/>
      <c r="D5" s="269" t="s">
        <v>30</v>
      </c>
      <c r="E5" s="271">
        <v>1750905</v>
      </c>
      <c r="F5" s="54"/>
      <c r="G5" s="37"/>
    </row>
    <row r="6" spans="2:7" ht="16" thickBot="1" x14ac:dyDescent="0.25">
      <c r="B6" s="33"/>
      <c r="C6" s="28"/>
      <c r="D6" s="28"/>
      <c r="F6" s="41"/>
      <c r="G6" s="31"/>
    </row>
    <row r="7" spans="2:7" x14ac:dyDescent="0.2">
      <c r="B7" s="33"/>
      <c r="C7" s="28"/>
      <c r="D7" s="272" t="s">
        <v>95</v>
      </c>
      <c r="E7" s="273" t="s">
        <v>31</v>
      </c>
      <c r="F7" s="54"/>
      <c r="G7" s="31"/>
    </row>
    <row r="8" spans="2:7" ht="16" x14ac:dyDescent="0.2">
      <c r="B8" s="33"/>
      <c r="C8" s="231" t="s">
        <v>36</v>
      </c>
      <c r="D8" s="353">
        <v>5000000</v>
      </c>
      <c r="E8" s="274" t="s">
        <v>34</v>
      </c>
      <c r="F8" s="54"/>
      <c r="G8" s="28"/>
    </row>
    <row r="9" spans="2:7" x14ac:dyDescent="0.2">
      <c r="B9" s="33"/>
      <c r="C9" s="28" t="s">
        <v>38</v>
      </c>
      <c r="D9" s="275" t="s">
        <v>132</v>
      </c>
      <c r="E9" s="276"/>
      <c r="F9" s="54"/>
      <c r="G9" s="31"/>
    </row>
    <row r="10" spans="2:7" ht="15.75" customHeight="1" x14ac:dyDescent="0.2">
      <c r="B10" s="33"/>
      <c r="C10" s="28" t="s">
        <v>39</v>
      </c>
      <c r="D10" s="277" t="s">
        <v>134</v>
      </c>
      <c r="E10" s="446">
        <f>+D8-D11</f>
        <v>5000000</v>
      </c>
      <c r="F10" s="54"/>
      <c r="G10" s="51"/>
    </row>
    <row r="11" spans="2:7" ht="16" thickBot="1" x14ac:dyDescent="0.25">
      <c r="B11" s="33"/>
      <c r="C11" s="231" t="s">
        <v>40</v>
      </c>
      <c r="D11" s="278">
        <f>IF(D10="NO",0,D8*19%)</f>
        <v>0</v>
      </c>
      <c r="E11" s="447"/>
      <c r="F11" s="54"/>
      <c r="G11" s="28"/>
    </row>
    <row r="12" spans="2:7" x14ac:dyDescent="0.2">
      <c r="B12" s="33"/>
      <c r="C12" s="28"/>
      <c r="D12" s="28"/>
      <c r="E12" s="28"/>
      <c r="F12" s="54"/>
      <c r="G12" s="28"/>
    </row>
    <row r="13" spans="2:7" x14ac:dyDescent="0.2">
      <c r="B13" s="33"/>
      <c r="C13" s="439" t="s">
        <v>41</v>
      </c>
      <c r="D13" s="439"/>
      <c r="E13" s="439"/>
      <c r="F13" s="48"/>
      <c r="G13" s="28"/>
    </row>
    <row r="14" spans="2:7" x14ac:dyDescent="0.2">
      <c r="B14" s="33"/>
      <c r="C14" s="217" t="s">
        <v>42</v>
      </c>
      <c r="D14" s="217"/>
      <c r="E14" s="218">
        <f>+E10*40%</f>
        <v>2000000</v>
      </c>
      <c r="F14" s="48"/>
      <c r="G14" s="28"/>
    </row>
    <row r="15" spans="2:7" ht="23.25" customHeight="1" x14ac:dyDescent="0.2">
      <c r="B15" s="33"/>
      <c r="C15" s="216" t="s">
        <v>43</v>
      </c>
      <c r="D15" s="216"/>
      <c r="E15" s="219">
        <f>+E14*16%</f>
        <v>320000</v>
      </c>
      <c r="F15" s="54"/>
      <c r="G15" s="21"/>
    </row>
    <row r="16" spans="2:7" x14ac:dyDescent="0.2">
      <c r="B16" s="33"/>
      <c r="C16" s="216" t="s">
        <v>44</v>
      </c>
      <c r="D16" s="220">
        <f>E5*4</f>
        <v>7003620</v>
      </c>
      <c r="E16" s="219" t="str">
        <f>IF($F$16="SI",E14*1%,IF($F$16="NO","0"))</f>
        <v>0</v>
      </c>
      <c r="F16" s="56" t="str">
        <f>IF(E14&gt;=D16,"SI","NO")</f>
        <v>NO</v>
      </c>
      <c r="G16" s="23"/>
    </row>
    <row r="17" spans="2:7" x14ac:dyDescent="0.2">
      <c r="B17" s="33"/>
      <c r="C17" s="216" t="s">
        <v>45</v>
      </c>
      <c r="D17" s="216"/>
      <c r="E17" s="219">
        <f>+E14*0.522%</f>
        <v>10440</v>
      </c>
      <c r="F17" s="57"/>
      <c r="G17" s="21"/>
    </row>
    <row r="18" spans="2:7" x14ac:dyDescent="0.2">
      <c r="B18" s="33"/>
      <c r="C18" s="216" t="s">
        <v>46</v>
      </c>
      <c r="D18" s="216"/>
      <c r="E18" s="219">
        <f>+E14*12.5%</f>
        <v>250000</v>
      </c>
      <c r="F18" s="57"/>
      <c r="G18" s="23"/>
    </row>
    <row r="19" spans="2:7" ht="16" thickBot="1" x14ac:dyDescent="0.25">
      <c r="B19" s="33"/>
      <c r="C19" s="28"/>
      <c r="D19" s="28"/>
      <c r="E19" s="28"/>
      <c r="F19" s="48"/>
      <c r="G19" s="28"/>
    </row>
    <row r="20" spans="2:7" x14ac:dyDescent="0.2">
      <c r="B20" s="33"/>
      <c r="C20" s="442" t="s">
        <v>47</v>
      </c>
      <c r="D20" s="444" t="s">
        <v>126</v>
      </c>
      <c r="E20" s="440">
        <f>SUM(E15:E19)</f>
        <v>580440</v>
      </c>
      <c r="F20" s="57"/>
      <c r="G20" s="59"/>
    </row>
    <row r="21" spans="2:7" ht="16" thickBot="1" x14ac:dyDescent="0.25">
      <c r="B21" s="33"/>
      <c r="C21" s="443"/>
      <c r="D21" s="445"/>
      <c r="E21" s="441"/>
      <c r="F21" s="57"/>
      <c r="G21" s="59"/>
    </row>
    <row r="22" spans="2:7" ht="16" thickBot="1" x14ac:dyDescent="0.25">
      <c r="B22" s="50"/>
      <c r="C22" s="199"/>
      <c r="D22" s="199"/>
      <c r="E22" s="199"/>
      <c r="F22" s="200"/>
    </row>
    <row r="23" spans="2:7" x14ac:dyDescent="0.2">
      <c r="C23" s="1" t="s">
        <v>133</v>
      </c>
    </row>
    <row r="24" spans="2:7" x14ac:dyDescent="0.2">
      <c r="C24" s="1" t="s">
        <v>134</v>
      </c>
    </row>
  </sheetData>
  <sheetProtection algorithmName="SHA-512" hashValue="+a6j69mfMrzfRGADAhpNCQlcUHhi605AEdWFHf66UEUBBABdiJJZGBmlr6G4fJP6tUZKBkt7okCXK0NGZ2gyUA==" saltValue="5iXen+pvN4oo48p6ySIyqQ==" spinCount="100000" sheet="1" objects="1" scenarios="1"/>
  <mergeCells count="6">
    <mergeCell ref="C2:F2"/>
    <mergeCell ref="C13:E13"/>
    <mergeCell ref="E20:E21"/>
    <mergeCell ref="C20:C21"/>
    <mergeCell ref="D20:D21"/>
    <mergeCell ref="E10:E11"/>
  </mergeCells>
  <dataValidations count="1">
    <dataValidation type="list" allowBlank="1" showInputMessage="1" showErrorMessage="1" sqref="D10" xr:uid="{800F389C-45E1-4BD7-BF36-01C56965FA10}">
      <formula1>$C$23:$C$24</formula1>
    </dataValidation>
  </dataValidations>
  <pageMargins left="0.70866141732283472" right="0.70866141732283472" top="0.74803149606299213" bottom="0.74803149606299213" header="0.31496062992125984" footer="0.31496062992125984"/>
  <pageSetup scale="27"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3217C-A25F-440C-9CDD-490A08501ADA}">
  <dimension ref="B1:I23"/>
  <sheetViews>
    <sheetView topLeftCell="C1" zoomScaleNormal="100" workbookViewId="0">
      <selection activeCell="F9" sqref="F9"/>
    </sheetView>
  </sheetViews>
  <sheetFormatPr baseColWidth="10" defaultRowHeight="15" x14ac:dyDescent="0.2"/>
  <cols>
    <col min="2" max="2" width="40.33203125" customWidth="1"/>
    <col min="3" max="3" width="18.1640625" customWidth="1"/>
    <col min="4" max="4" width="25.6640625" customWidth="1"/>
    <col min="5" max="5" width="17.5" customWidth="1"/>
    <col min="6" max="6" width="21.5" customWidth="1"/>
    <col min="7" max="7" width="22.83203125" customWidth="1"/>
    <col min="8" max="9" width="13.1640625" bestFit="1" customWidth="1"/>
  </cols>
  <sheetData>
    <row r="1" spans="2:9" ht="16" thickBot="1" x14ac:dyDescent="0.25"/>
    <row r="2" spans="2:9" x14ac:dyDescent="0.2">
      <c r="B2" s="448" t="s">
        <v>96</v>
      </c>
      <c r="C2" s="449"/>
      <c r="D2" s="449"/>
      <c r="E2" s="449"/>
      <c r="F2" s="449"/>
      <c r="G2" s="450"/>
    </row>
    <row r="3" spans="2:9" x14ac:dyDescent="0.2">
      <c r="B3" s="451"/>
      <c r="C3" s="452"/>
      <c r="D3" s="452"/>
      <c r="E3" s="452"/>
      <c r="F3" s="452"/>
      <c r="G3" s="453"/>
    </row>
    <row r="4" spans="2:9" x14ac:dyDescent="0.2">
      <c r="B4" s="201" t="s">
        <v>97</v>
      </c>
      <c r="C4" s="312">
        <v>46048</v>
      </c>
      <c r="D4" s="309">
        <v>46052</v>
      </c>
      <c r="E4" s="177" t="s">
        <v>98</v>
      </c>
      <c r="F4" s="346">
        <v>19250000</v>
      </c>
      <c r="G4" s="310">
        <f>+F4/50</f>
        <v>385000</v>
      </c>
    </row>
    <row r="5" spans="2:9" x14ac:dyDescent="0.2">
      <c r="B5" s="179" t="s">
        <v>99</v>
      </c>
      <c r="C5" s="180">
        <v>46052</v>
      </c>
      <c r="D5" s="311">
        <v>46152</v>
      </c>
      <c r="E5" s="181" t="s">
        <v>100</v>
      </c>
      <c r="F5" s="178">
        <v>5500000</v>
      </c>
      <c r="G5" s="352">
        <f>F5/30</f>
        <v>183333.33333333334</v>
      </c>
    </row>
    <row r="6" spans="2:9" x14ac:dyDescent="0.2">
      <c r="B6" s="182" t="s">
        <v>101</v>
      </c>
      <c r="C6" s="183">
        <f>+D4-C4+1</f>
        <v>5</v>
      </c>
      <c r="D6" s="183" t="b">
        <f>C426/1/2026=+D5-C5+1</f>
        <v>0</v>
      </c>
      <c r="E6" s="350">
        <v>7</v>
      </c>
      <c r="F6" s="184"/>
      <c r="G6" s="185"/>
    </row>
    <row r="7" spans="2:9" x14ac:dyDescent="0.2">
      <c r="B7" s="454" t="s">
        <v>102</v>
      </c>
      <c r="C7" s="455"/>
      <c r="D7" s="455"/>
      <c r="E7" s="456"/>
      <c r="F7" s="186">
        <f>+G5*C6</f>
        <v>916666.66666666674</v>
      </c>
      <c r="G7" s="187" t="s">
        <v>103</v>
      </c>
    </row>
    <row r="8" spans="2:9" x14ac:dyDescent="0.2">
      <c r="B8" s="454" t="s">
        <v>104</v>
      </c>
      <c r="C8" s="455"/>
      <c r="D8" s="455"/>
      <c r="E8" s="456"/>
      <c r="F8" s="186">
        <f>+G5*D6</f>
        <v>0</v>
      </c>
      <c r="G8" s="185">
        <f>+F5</f>
        <v>5500000</v>
      </c>
    </row>
    <row r="9" spans="2:9" x14ac:dyDescent="0.2">
      <c r="B9" s="188" t="s">
        <v>105</v>
      </c>
      <c r="C9" s="1"/>
      <c r="D9" s="177" t="s">
        <v>106</v>
      </c>
      <c r="E9" s="349">
        <f>G5*C6</f>
        <v>916666.66666666674</v>
      </c>
      <c r="F9" s="184"/>
      <c r="G9" s="185"/>
    </row>
    <row r="10" spans="2:9" x14ac:dyDescent="0.2">
      <c r="B10" s="188" t="s">
        <v>107</v>
      </c>
      <c r="C10" s="1"/>
      <c r="D10" s="181" t="s">
        <v>108</v>
      </c>
      <c r="E10" s="190">
        <f>G8</f>
        <v>5500000</v>
      </c>
      <c r="F10" s="184"/>
      <c r="G10" s="185"/>
    </row>
    <row r="11" spans="2:9" x14ac:dyDescent="0.2">
      <c r="B11" s="188" t="s">
        <v>109</v>
      </c>
      <c r="C11" s="1"/>
      <c r="D11" s="181" t="s">
        <v>110</v>
      </c>
      <c r="E11" s="191">
        <f>E10</f>
        <v>5500000</v>
      </c>
      <c r="F11" s="184"/>
      <c r="G11" s="185"/>
    </row>
    <row r="12" spans="2:9" x14ac:dyDescent="0.2">
      <c r="B12" s="188" t="s">
        <v>111</v>
      </c>
      <c r="C12" s="1"/>
      <c r="D12" s="181" t="s">
        <v>112</v>
      </c>
      <c r="E12" s="191">
        <f>E11</f>
        <v>5500000</v>
      </c>
      <c r="F12" s="192"/>
      <c r="G12" s="185"/>
    </row>
    <row r="13" spans="2:9" x14ac:dyDescent="0.2">
      <c r="B13" s="188" t="s">
        <v>98</v>
      </c>
      <c r="C13" s="1"/>
      <c r="D13" s="181" t="s">
        <v>113</v>
      </c>
      <c r="E13" s="191">
        <f>E12</f>
        <v>5500000</v>
      </c>
      <c r="F13" s="184"/>
      <c r="G13" s="185"/>
      <c r="I13" s="261"/>
    </row>
    <row r="14" spans="2:9" x14ac:dyDescent="0.2">
      <c r="B14" s="188" t="s">
        <v>114</v>
      </c>
      <c r="C14" s="1"/>
      <c r="D14" s="181" t="s">
        <v>115</v>
      </c>
      <c r="E14" s="191">
        <f>E13</f>
        <v>5500000</v>
      </c>
      <c r="F14" s="184"/>
      <c r="G14" s="185"/>
      <c r="I14" s="351"/>
    </row>
    <row r="15" spans="2:9" x14ac:dyDescent="0.2">
      <c r="B15" s="188" t="s">
        <v>116</v>
      </c>
      <c r="C15" s="1"/>
      <c r="D15" s="181" t="s">
        <v>117</v>
      </c>
      <c r="E15" s="191">
        <f>E14</f>
        <v>5500000</v>
      </c>
      <c r="F15" s="184"/>
      <c r="G15" s="193"/>
      <c r="H15" s="351"/>
    </row>
    <row r="16" spans="2:9" x14ac:dyDescent="0.2">
      <c r="B16" s="188" t="s">
        <v>118</v>
      </c>
      <c r="C16" s="1"/>
      <c r="D16" s="181" t="s">
        <v>119</v>
      </c>
      <c r="E16" s="191">
        <f>E9-F5</f>
        <v>-4583333.333333333</v>
      </c>
      <c r="F16" s="184"/>
      <c r="G16" s="185"/>
    </row>
    <row r="17" spans="2:7" x14ac:dyDescent="0.2">
      <c r="B17" s="188" t="s">
        <v>120</v>
      </c>
      <c r="C17" s="1"/>
      <c r="D17" s="189" t="s">
        <v>121</v>
      </c>
      <c r="E17" s="191"/>
      <c r="F17" s="184"/>
      <c r="G17" s="185"/>
    </row>
    <row r="18" spans="2:7" x14ac:dyDescent="0.2">
      <c r="B18" s="33"/>
      <c r="C18" s="1"/>
      <c r="D18" s="189" t="s">
        <v>122</v>
      </c>
      <c r="E18" s="191"/>
      <c r="F18" s="184"/>
      <c r="G18" s="185"/>
    </row>
    <row r="19" spans="2:7" x14ac:dyDescent="0.2">
      <c r="B19" s="33"/>
      <c r="C19" s="1"/>
      <c r="D19" s="189" t="s">
        <v>123</v>
      </c>
      <c r="E19" s="191"/>
      <c r="F19" s="184"/>
      <c r="G19" s="185"/>
    </row>
    <row r="20" spans="2:7" x14ac:dyDescent="0.2">
      <c r="B20" s="33"/>
      <c r="C20" s="1"/>
      <c r="D20" s="189" t="s">
        <v>124</v>
      </c>
      <c r="E20" s="191"/>
      <c r="F20" s="194"/>
      <c r="G20" s="185"/>
    </row>
    <row r="21" spans="2:7" x14ac:dyDescent="0.2">
      <c r="B21" s="33"/>
      <c r="C21" s="1"/>
      <c r="D21" s="195" t="s">
        <v>125</v>
      </c>
      <c r="E21" s="196">
        <f>SUM(E9:E20)</f>
        <v>29333333.33333334</v>
      </c>
      <c r="F21" s="197"/>
      <c r="G21" s="185"/>
    </row>
    <row r="22" spans="2:7" x14ac:dyDescent="0.2">
      <c r="B22" s="33"/>
      <c r="C22" s="1"/>
      <c r="D22" s="195" t="s">
        <v>93</v>
      </c>
      <c r="E22" s="347">
        <f>+F4-E21</f>
        <v>-10083333.33333334</v>
      </c>
      <c r="F22" s="198"/>
      <c r="G22" s="54"/>
    </row>
    <row r="23" spans="2:7" ht="16" thickBot="1" x14ac:dyDescent="0.25">
      <c r="B23" s="50"/>
      <c r="C23" s="199"/>
      <c r="D23" s="199"/>
      <c r="E23" s="199"/>
      <c r="F23" s="199"/>
      <c r="G23" s="200"/>
    </row>
  </sheetData>
  <mergeCells count="3">
    <mergeCell ref="B2:G3"/>
    <mergeCell ref="B7:E7"/>
    <mergeCell ref="B8:E8"/>
  </mergeCells>
  <pageMargins left="0.7" right="0.7" top="0.75" bottom="0.75" header="0.3" footer="0.3"/>
  <ignoredErrors>
    <ignoredError sqref="E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04912-5FEC-4EF6-88B7-335267AC2C82}">
  <dimension ref="A1:Q78"/>
  <sheetViews>
    <sheetView topLeftCell="A16" workbookViewId="0">
      <selection activeCell="L22" sqref="L22"/>
    </sheetView>
  </sheetViews>
  <sheetFormatPr baseColWidth="10" defaultRowHeight="15" x14ac:dyDescent="0.2"/>
  <cols>
    <col min="13" max="13" width="21.5" customWidth="1"/>
    <col min="14" max="14" width="25.33203125" customWidth="1"/>
    <col min="15" max="15" width="20.5" customWidth="1"/>
  </cols>
  <sheetData>
    <row r="1" spans="1:15" x14ac:dyDescent="0.2">
      <c r="A1" s="263"/>
      <c r="B1" s="263"/>
      <c r="C1" s="263"/>
      <c r="D1" s="263"/>
      <c r="E1" s="264"/>
      <c r="F1" s="264" t="s">
        <v>138</v>
      </c>
      <c r="G1" s="264" t="s">
        <v>139</v>
      </c>
      <c r="H1" s="264"/>
      <c r="I1" s="264"/>
      <c r="J1" s="264"/>
    </row>
    <row r="2" spans="1:15" x14ac:dyDescent="0.2">
      <c r="A2" s="265"/>
      <c r="B2" s="265"/>
      <c r="C2" s="266" t="s">
        <v>140</v>
      </c>
      <c r="D2" s="265">
        <v>1</v>
      </c>
      <c r="E2" s="267">
        <v>1895000</v>
      </c>
      <c r="F2" s="268">
        <v>14516</v>
      </c>
      <c r="G2" s="265"/>
      <c r="H2" s="265"/>
      <c r="I2" s="265"/>
      <c r="J2" s="265"/>
    </row>
    <row r="3" spans="1:15" x14ac:dyDescent="0.2">
      <c r="A3" s="265"/>
      <c r="B3" s="265" t="s">
        <v>110</v>
      </c>
      <c r="C3" s="266" t="s">
        <v>140</v>
      </c>
      <c r="D3" s="265">
        <v>2</v>
      </c>
      <c r="E3" s="267">
        <v>5685000</v>
      </c>
      <c r="F3" s="268">
        <v>41862</v>
      </c>
      <c r="G3" s="268">
        <v>181000</v>
      </c>
      <c r="H3" s="265"/>
      <c r="I3" s="265"/>
      <c r="J3" s="265"/>
    </row>
    <row r="4" spans="1:15" x14ac:dyDescent="0.2">
      <c r="A4" s="265"/>
      <c r="B4" s="265" t="s">
        <v>110</v>
      </c>
      <c r="C4" s="266" t="s">
        <v>140</v>
      </c>
      <c r="D4" s="265">
        <v>3</v>
      </c>
      <c r="E4" s="268">
        <v>5685000</v>
      </c>
      <c r="F4" s="268">
        <v>38492</v>
      </c>
      <c r="G4" s="265"/>
      <c r="H4" s="265"/>
      <c r="I4" s="265"/>
      <c r="J4" s="265"/>
    </row>
    <row r="5" spans="1:15" x14ac:dyDescent="0.2">
      <c r="A5" s="265"/>
      <c r="B5" s="265" t="s">
        <v>113</v>
      </c>
      <c r="C5" s="266" t="s">
        <v>140</v>
      </c>
      <c r="D5" s="265">
        <v>4</v>
      </c>
      <c r="E5" s="267">
        <v>5685000</v>
      </c>
      <c r="F5" s="268">
        <v>38492</v>
      </c>
      <c r="G5" s="265"/>
      <c r="H5" s="265"/>
      <c r="I5" s="265"/>
      <c r="J5" s="265"/>
    </row>
    <row r="6" spans="1:15" x14ac:dyDescent="0.2">
      <c r="A6" s="265"/>
      <c r="B6" s="265" t="s">
        <v>141</v>
      </c>
      <c r="C6" s="266" t="s">
        <v>140</v>
      </c>
      <c r="D6" s="265">
        <v>5</v>
      </c>
      <c r="E6" s="267">
        <v>5685000</v>
      </c>
      <c r="F6" s="268">
        <v>38492</v>
      </c>
      <c r="G6" s="265"/>
      <c r="H6" s="265"/>
      <c r="I6" s="265"/>
      <c r="J6" s="265"/>
    </row>
    <row r="7" spans="1:15" x14ac:dyDescent="0.2">
      <c r="A7" s="265"/>
      <c r="B7" s="265" t="s">
        <v>142</v>
      </c>
      <c r="C7" s="266" t="s">
        <v>140</v>
      </c>
      <c r="D7" s="265">
        <v>6</v>
      </c>
      <c r="E7" s="267">
        <v>5685000</v>
      </c>
      <c r="F7" s="268">
        <v>38492</v>
      </c>
      <c r="G7" s="265"/>
      <c r="H7" s="265"/>
      <c r="I7" s="265"/>
      <c r="J7" s="265"/>
    </row>
    <row r="8" spans="1:15" x14ac:dyDescent="0.2">
      <c r="A8" s="265"/>
      <c r="B8" s="265" t="s">
        <v>143</v>
      </c>
      <c r="C8" s="266" t="s">
        <v>144</v>
      </c>
      <c r="D8" s="265">
        <v>1</v>
      </c>
      <c r="E8" s="267">
        <v>1516667</v>
      </c>
      <c r="F8" s="268">
        <v>10269</v>
      </c>
      <c r="G8" s="265"/>
      <c r="H8" s="265"/>
      <c r="I8" s="265"/>
      <c r="J8" s="265"/>
    </row>
    <row r="9" spans="1:15" x14ac:dyDescent="0.2">
      <c r="A9" s="265" t="s">
        <v>145</v>
      </c>
      <c r="B9" s="265" t="s">
        <v>143</v>
      </c>
      <c r="C9" s="266" t="s">
        <v>144</v>
      </c>
      <c r="D9" s="265">
        <v>2</v>
      </c>
      <c r="E9" s="267">
        <v>6500000</v>
      </c>
      <c r="F9" s="268">
        <v>44010</v>
      </c>
      <c r="G9" s="265">
        <v>27000</v>
      </c>
      <c r="H9" s="268">
        <v>886000</v>
      </c>
      <c r="I9" s="268">
        <f>+H9-G9-G12</f>
        <v>832000</v>
      </c>
      <c r="J9" s="265"/>
    </row>
    <row r="10" spans="1:15" x14ac:dyDescent="0.2">
      <c r="A10" s="265"/>
      <c r="B10" s="265" t="s">
        <v>143</v>
      </c>
      <c r="C10" s="266" t="s">
        <v>140</v>
      </c>
      <c r="D10" s="265">
        <v>7</v>
      </c>
      <c r="E10" s="267">
        <v>3790000</v>
      </c>
      <c r="F10" s="268">
        <v>25661</v>
      </c>
      <c r="G10" s="265"/>
      <c r="H10" s="265"/>
      <c r="I10" s="265"/>
      <c r="J10" s="265"/>
    </row>
    <row r="11" spans="1:15" x14ac:dyDescent="0.2">
      <c r="A11" s="265"/>
      <c r="B11" s="265" t="s">
        <v>146</v>
      </c>
      <c r="C11" s="266" t="s">
        <v>144</v>
      </c>
      <c r="D11" s="265">
        <v>3</v>
      </c>
      <c r="E11" s="267">
        <v>6500000</v>
      </c>
      <c r="F11" s="268">
        <v>44010</v>
      </c>
      <c r="G11" s="268">
        <v>27000</v>
      </c>
      <c r="H11" s="265"/>
      <c r="I11" s="265"/>
      <c r="J11" s="265"/>
    </row>
    <row r="12" spans="1:15" x14ac:dyDescent="0.2">
      <c r="A12" s="265"/>
      <c r="B12" s="265" t="s">
        <v>147</v>
      </c>
      <c r="C12" s="266" t="s">
        <v>144</v>
      </c>
      <c r="D12" s="265">
        <v>4</v>
      </c>
      <c r="E12" s="267">
        <v>6500000</v>
      </c>
      <c r="F12" s="268">
        <v>44010</v>
      </c>
      <c r="G12" s="268">
        <v>27000</v>
      </c>
      <c r="H12" s="265"/>
      <c r="I12" s="265"/>
      <c r="J12" s="265"/>
    </row>
    <row r="13" spans="1:15" x14ac:dyDescent="0.2">
      <c r="A13" s="265"/>
      <c r="B13" s="265"/>
      <c r="C13" s="266" t="s">
        <v>144</v>
      </c>
      <c r="D13" s="265">
        <v>5</v>
      </c>
      <c r="E13" s="267">
        <v>6500000</v>
      </c>
      <c r="F13" s="268">
        <v>44010</v>
      </c>
      <c r="G13" s="265" t="s">
        <v>148</v>
      </c>
      <c r="H13" s="265"/>
      <c r="I13" s="265"/>
      <c r="J13" s="265"/>
    </row>
    <row r="14" spans="1:15" x14ac:dyDescent="0.2">
      <c r="A14" s="265"/>
      <c r="B14" s="265" t="s">
        <v>149</v>
      </c>
      <c r="C14" s="266" t="s">
        <v>144</v>
      </c>
      <c r="D14" s="265">
        <v>6</v>
      </c>
      <c r="E14" s="267">
        <v>5200000</v>
      </c>
      <c r="F14" s="268">
        <v>35208</v>
      </c>
      <c r="G14" s="265"/>
      <c r="H14" s="265"/>
      <c r="I14" s="265"/>
      <c r="J14" s="265"/>
    </row>
    <row r="15" spans="1:15" ht="25.5" customHeight="1" x14ac:dyDescent="0.2">
      <c r="M15" s="303" t="s">
        <v>154</v>
      </c>
      <c r="N15" s="303" t="s">
        <v>150</v>
      </c>
      <c r="O15" s="303" t="s">
        <v>151</v>
      </c>
    </row>
    <row r="16" spans="1:15" x14ac:dyDescent="0.2">
      <c r="M16" s="304" t="s">
        <v>152</v>
      </c>
      <c r="N16" s="305">
        <v>5</v>
      </c>
      <c r="O16" s="305">
        <v>3</v>
      </c>
    </row>
    <row r="17" spans="13:15" x14ac:dyDescent="0.2">
      <c r="M17" s="304" t="s">
        <v>153</v>
      </c>
      <c r="N17" s="305">
        <v>6</v>
      </c>
      <c r="O17" s="305">
        <v>3</v>
      </c>
    </row>
    <row r="22" spans="13:15" x14ac:dyDescent="0.2">
      <c r="M22">
        <v>886000</v>
      </c>
    </row>
    <row r="23" spans="13:15" x14ac:dyDescent="0.2">
      <c r="M23">
        <v>27000</v>
      </c>
    </row>
    <row r="24" spans="13:15" x14ac:dyDescent="0.2">
      <c r="M24">
        <v>27000</v>
      </c>
    </row>
    <row r="77" spans="17:17" x14ac:dyDescent="0.2">
      <c r="Q77">
        <v>8320000</v>
      </c>
    </row>
    <row r="78" spans="17:17" x14ac:dyDescent="0.2">
      <c r="Q78">
        <v>10</v>
      </c>
    </row>
  </sheetData>
  <pageMargins left="0.7" right="0.7" top="0.75" bottom="0.75" header="0.3" footer="0.3"/>
  <pageSetup paperSize="9"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E0E3C-459E-4E2D-8701-BB8F0CF58227}">
  <dimension ref="D4:F29"/>
  <sheetViews>
    <sheetView topLeftCell="A62" workbookViewId="0">
      <selection activeCell="E68" sqref="E68"/>
    </sheetView>
  </sheetViews>
  <sheetFormatPr baseColWidth="10" defaultRowHeight="15" x14ac:dyDescent="0.2"/>
  <cols>
    <col min="4" max="6" width="22.5" customWidth="1"/>
  </cols>
  <sheetData>
    <row r="4" spans="5:6" x14ac:dyDescent="0.2">
      <c r="E4" t="s">
        <v>142</v>
      </c>
      <c r="F4">
        <v>212</v>
      </c>
    </row>
    <row r="5" spans="5:6" x14ac:dyDescent="0.2">
      <c r="E5" t="s">
        <v>119</v>
      </c>
      <c r="F5">
        <v>186</v>
      </c>
    </row>
    <row r="6" spans="5:6" x14ac:dyDescent="0.2">
      <c r="E6" t="s">
        <v>143</v>
      </c>
      <c r="F6">
        <v>204</v>
      </c>
    </row>
    <row r="17" spans="4:6" x14ac:dyDescent="0.2">
      <c r="E17" t="s">
        <v>146</v>
      </c>
      <c r="F17">
        <v>204</v>
      </c>
    </row>
    <row r="18" spans="4:6" x14ac:dyDescent="0.2">
      <c r="E18" t="s">
        <v>147</v>
      </c>
      <c r="F18">
        <v>191</v>
      </c>
    </row>
    <row r="19" spans="4:6" x14ac:dyDescent="0.2">
      <c r="E19" t="s">
        <v>149</v>
      </c>
      <c r="F19">
        <v>460</v>
      </c>
    </row>
    <row r="21" spans="4:6" ht="32.25" customHeight="1" x14ac:dyDescent="0.2">
      <c r="D21" s="457" t="s">
        <v>155</v>
      </c>
      <c r="E21" s="457"/>
      <c r="F21" s="457"/>
    </row>
    <row r="22" spans="4:6" ht="27.75" customHeight="1" x14ac:dyDescent="0.2">
      <c r="D22" s="263" t="s">
        <v>146</v>
      </c>
      <c r="E22" s="263" t="s">
        <v>147</v>
      </c>
      <c r="F22" s="263" t="s">
        <v>149</v>
      </c>
    </row>
    <row r="23" spans="4:6" ht="25.5" customHeight="1" x14ac:dyDescent="0.2">
      <c r="D23" s="305">
        <v>204</v>
      </c>
      <c r="E23" s="305">
        <v>191</v>
      </c>
      <c r="F23" s="305">
        <v>460</v>
      </c>
    </row>
    <row r="27" spans="4:6" ht="31.5" customHeight="1" x14ac:dyDescent="0.2">
      <c r="D27" s="457" t="s">
        <v>155</v>
      </c>
      <c r="E27" s="457"/>
      <c r="F27" s="457"/>
    </row>
    <row r="28" spans="4:6" ht="21.75" customHeight="1" x14ac:dyDescent="0.2">
      <c r="D28" s="263" t="s">
        <v>142</v>
      </c>
      <c r="E28" s="263" t="s">
        <v>119</v>
      </c>
      <c r="F28" s="263" t="s">
        <v>143</v>
      </c>
    </row>
    <row r="29" spans="4:6" ht="21.75" customHeight="1" x14ac:dyDescent="0.2">
      <c r="D29" s="305">
        <v>204</v>
      </c>
      <c r="E29" s="305">
        <v>191</v>
      </c>
      <c r="F29" s="305">
        <v>460</v>
      </c>
    </row>
  </sheetData>
  <mergeCells count="2">
    <mergeCell ref="D21:F21"/>
    <mergeCell ref="D27:F27"/>
  </mergeCell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TABLA DE RTF </vt:lpstr>
      <vt:lpstr>Cuenta 2</vt:lpstr>
      <vt:lpstr>ICA</vt:lpstr>
      <vt:lpstr>SEG. SOCIAL</vt: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Fulver Angulo Diaz</dc:creator>
  <cp:lastModifiedBy>Marcela Ortiz</cp:lastModifiedBy>
  <dcterms:created xsi:type="dcterms:W3CDTF">2026-01-08T17:18:02Z</dcterms:created>
  <dcterms:modified xsi:type="dcterms:W3CDTF">2026-07-03T00:05:03Z</dcterms:modified>
</cp:coreProperties>
</file>